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6" windowWidth="6672" windowHeight="7428" tabRatio="862" activeTab="21"/>
  </bookViews>
  <sheets>
    <sheet name="ง.บท.สอ.10งาน" sheetId="27" r:id="rId1"/>
    <sheet name="1" sheetId="30" r:id="rId2"/>
    <sheet name="1.1" sheetId="40" r:id="rId3"/>
    <sheet name="2" sheetId="46" r:id="rId4"/>
    <sheet name="2.2" sheetId="47" r:id="rId5"/>
    <sheet name="3" sheetId="32" r:id="rId6"/>
    <sheet name="3.3" sheetId="41" r:id="rId7"/>
    <sheet name="4" sheetId="42" r:id="rId8"/>
    <sheet name="4.4" sheetId="43" r:id="rId9"/>
    <sheet name="5" sheetId="28" r:id="rId10"/>
    <sheet name="5.5" sheetId="29" r:id="rId11"/>
    <sheet name="6" sheetId="44" r:id="rId12"/>
    <sheet name="6.6" sheetId="45" r:id="rId13"/>
    <sheet name="7" sheetId="48" r:id="rId14"/>
    <sheet name="7.7" sheetId="49" r:id="rId15"/>
    <sheet name="8" sheetId="52" r:id="rId16"/>
    <sheet name="8.8" sheetId="53" r:id="rId17"/>
    <sheet name="9" sheetId="50" r:id="rId18"/>
    <sheet name="9.9" sheetId="51" r:id="rId19"/>
    <sheet name="10" sheetId="54" r:id="rId20"/>
    <sheet name="10.1" sheetId="55" r:id="rId21"/>
    <sheet name="สรุป" sheetId="38" r:id="rId22"/>
    <sheet name="Sheet1" sheetId="39" r:id="rId23"/>
  </sheets>
  <definedNames>
    <definedName name="_xlnm.Print_Titles" localSheetId="1">'1'!$1:$15</definedName>
    <definedName name="_xlnm.Print_Titles" localSheetId="2">'1.1'!$1:$13</definedName>
    <definedName name="_xlnm.Print_Titles" localSheetId="8">'4.4'!$1:$13</definedName>
    <definedName name="_xlnm.Print_Titles" localSheetId="10">'5.5'!$1:$13</definedName>
    <definedName name="_xlnm.Print_Titles" localSheetId="21">สรุป!$1:$9</definedName>
  </definedNames>
  <calcPr calcId="145621" calcMode="manual"/>
</workbook>
</file>

<file path=xl/calcChain.xml><?xml version="1.0" encoding="utf-8"?>
<calcChain xmlns="http://schemas.openxmlformats.org/spreadsheetml/2006/main">
  <c r="F27" i="55" l="1"/>
  <c r="G27" i="55"/>
  <c r="H27" i="55" s="1"/>
  <c r="F28" i="51"/>
  <c r="G28" i="51"/>
  <c r="H28" i="51"/>
  <c r="F28" i="53"/>
  <c r="G28" i="53" s="1"/>
  <c r="H28" i="53" s="1"/>
  <c r="G27" i="49"/>
  <c r="H27" i="49"/>
  <c r="G27" i="45"/>
  <c r="H27" i="45"/>
  <c r="F27" i="29"/>
  <c r="G27" i="29"/>
  <c r="I27" i="29" s="1"/>
  <c r="F27" i="43"/>
  <c r="G27" i="43"/>
  <c r="H27" i="43"/>
  <c r="F28" i="40"/>
  <c r="G28" i="40"/>
  <c r="H28" i="40"/>
  <c r="G23" i="45" l="1"/>
  <c r="H23" i="45" s="1"/>
  <c r="F34" i="49"/>
  <c r="G34" i="49" s="1"/>
  <c r="H34" i="49" s="1"/>
  <c r="F49" i="43"/>
  <c r="G49" i="43" s="1"/>
  <c r="H49" i="43" s="1"/>
  <c r="F68" i="40"/>
  <c r="G68" i="40" s="1"/>
  <c r="H68" i="40" s="1"/>
  <c r="F66" i="40"/>
  <c r="G66" i="40" s="1"/>
  <c r="H66" i="40" s="1"/>
  <c r="F32" i="49"/>
  <c r="G32" i="49" s="1"/>
  <c r="H32" i="49" s="1"/>
  <c r="F19" i="49"/>
  <c r="G19" i="49" s="1"/>
  <c r="H19" i="49" s="1"/>
  <c r="F16" i="49"/>
  <c r="G16" i="49" s="1"/>
  <c r="H16" i="49" s="1"/>
  <c r="F29" i="49"/>
  <c r="G29" i="49" s="1"/>
  <c r="H29" i="49" s="1"/>
  <c r="F26" i="51"/>
  <c r="G26" i="51" s="1"/>
  <c r="H26" i="51" s="1"/>
  <c r="F30" i="51"/>
  <c r="G30" i="51" s="1"/>
  <c r="H30" i="51" s="1"/>
  <c r="F25" i="51"/>
  <c r="G25" i="51" s="1"/>
  <c r="H25" i="51" s="1"/>
  <c r="F20" i="51"/>
  <c r="G20" i="51" s="1"/>
  <c r="H20" i="51" s="1"/>
  <c r="F25" i="55"/>
  <c r="G25" i="55" s="1"/>
  <c r="H25" i="55" s="1"/>
  <c r="E25" i="55"/>
  <c r="F18" i="55"/>
  <c r="F26" i="47"/>
  <c r="G26" i="47" s="1"/>
  <c r="H26" i="47" s="1"/>
  <c r="F19" i="47"/>
  <c r="G19" i="47" s="1"/>
  <c r="H19" i="47" s="1"/>
  <c r="F13" i="47"/>
  <c r="F15" i="47"/>
  <c r="G15" i="47" s="1"/>
  <c r="H15" i="47" s="1"/>
  <c r="F23" i="55"/>
  <c r="G23" i="55" s="1"/>
  <c r="H23" i="55" s="1"/>
  <c r="E23" i="55"/>
  <c r="E15" i="55"/>
  <c r="F29" i="45"/>
  <c r="F25" i="45"/>
  <c r="G25" i="45" s="1"/>
  <c r="H25" i="45" s="1"/>
  <c r="F24" i="45"/>
  <c r="G24" i="45" s="1"/>
  <c r="H24" i="45" s="1"/>
  <c r="F20" i="45"/>
  <c r="G20" i="45" s="1"/>
  <c r="H20" i="45" s="1"/>
  <c r="F36" i="47"/>
  <c r="G36" i="47" s="1"/>
  <c r="H36" i="47" s="1"/>
  <c r="F31" i="47"/>
  <c r="G31" i="47" s="1"/>
  <c r="H31" i="47" s="1"/>
  <c r="F53" i="40"/>
  <c r="G53" i="40" s="1"/>
  <c r="H53" i="40" s="1"/>
  <c r="F16" i="55"/>
  <c r="G16" i="55" s="1"/>
  <c r="H16" i="55" s="1"/>
  <c r="F20" i="53"/>
  <c r="G20" i="53" s="1"/>
  <c r="H20" i="53" s="1"/>
  <c r="F18" i="53"/>
  <c r="G18" i="53" s="1"/>
  <c r="H18" i="53" s="1"/>
  <c r="F26" i="53"/>
  <c r="F22" i="53"/>
  <c r="G22" i="53" s="1"/>
  <c r="H22" i="53" s="1"/>
  <c r="F16" i="53"/>
  <c r="G16" i="53" s="1"/>
  <c r="H16" i="53" s="1"/>
  <c r="F14" i="53"/>
  <c r="G14" i="53" s="1"/>
  <c r="H14" i="53" s="1"/>
  <c r="F31" i="45"/>
  <c r="F35" i="29"/>
  <c r="G35" i="29" s="1"/>
  <c r="H35" i="29" s="1"/>
  <c r="F18" i="45"/>
  <c r="G18" i="45" s="1"/>
  <c r="H18" i="45" s="1"/>
  <c r="F43" i="43"/>
  <c r="G43" i="43" s="1"/>
  <c r="H43" i="43" s="1"/>
  <c r="F40" i="43"/>
  <c r="G40" i="43" s="1"/>
  <c r="H40" i="43" s="1"/>
  <c r="F41" i="43"/>
  <c r="G41" i="43" s="1"/>
  <c r="H41" i="43" s="1"/>
  <c r="F38" i="43"/>
  <c r="G38" i="43" s="1"/>
  <c r="H38" i="43" s="1"/>
  <c r="F36" i="43"/>
  <c r="G36" i="43" s="1"/>
  <c r="H36" i="43" s="1"/>
  <c r="F29" i="43"/>
  <c r="G29" i="43" s="1"/>
  <c r="H29" i="43" s="1"/>
  <c r="F23" i="43"/>
  <c r="F19" i="41"/>
  <c r="G19" i="41" s="1"/>
  <c r="H19" i="41" s="1"/>
  <c r="F21" i="41"/>
  <c r="G21" i="41" s="1"/>
  <c r="H21" i="41" s="1"/>
  <c r="F29" i="47"/>
  <c r="F37" i="40"/>
  <c r="G37" i="40" s="1"/>
  <c r="H37" i="40" s="1"/>
  <c r="F51" i="40"/>
  <c r="G51" i="40" s="1"/>
  <c r="H51" i="40" s="1"/>
  <c r="F47" i="40"/>
  <c r="F43" i="40"/>
  <c r="G43" i="40" s="1"/>
  <c r="H43" i="40" s="1"/>
  <c r="F29" i="40"/>
  <c r="G29" i="40" s="1"/>
  <c r="H29" i="40" s="1"/>
  <c r="F23" i="47"/>
  <c r="G23" i="47" s="1"/>
  <c r="H23" i="47" s="1"/>
  <c r="F21" i="47"/>
  <c r="G21" i="47" s="1"/>
  <c r="H21" i="47" s="1"/>
  <c r="F23" i="40"/>
  <c r="G23" i="40" s="1"/>
  <c r="H23" i="40" s="1"/>
  <c r="F22" i="47"/>
  <c r="G22" i="47" s="1"/>
  <c r="H22" i="47" s="1"/>
  <c r="F63" i="43"/>
  <c r="G63" i="43" s="1"/>
  <c r="I63" i="43" s="1"/>
  <c r="F65" i="43"/>
  <c r="G65" i="43" s="1"/>
  <c r="I65" i="43" s="1"/>
  <c r="F64" i="43"/>
  <c r="G64" i="43" s="1"/>
  <c r="I64" i="43" s="1"/>
  <c r="F62" i="43"/>
  <c r="G62" i="43" s="1"/>
  <c r="I62" i="43" s="1"/>
  <c r="F61" i="43"/>
  <c r="G61" i="43" s="1"/>
  <c r="I61" i="43" s="1"/>
  <c r="I39" i="29"/>
  <c r="E14" i="38" s="1"/>
  <c r="F19" i="29"/>
  <c r="G19" i="29" s="1"/>
  <c r="J19" i="29" s="1"/>
  <c r="J39" i="29" s="1"/>
  <c r="F14" i="38" s="1"/>
  <c r="F20" i="38" s="1"/>
  <c r="F15" i="29"/>
  <c r="G15" i="29" s="1"/>
  <c r="H15" i="29" s="1"/>
  <c r="F21" i="29"/>
  <c r="G21" i="29" s="1"/>
  <c r="H21" i="29" s="1"/>
  <c r="F14" i="41"/>
  <c r="G14" i="41" s="1"/>
  <c r="H14" i="41" s="1"/>
  <c r="F17" i="47"/>
  <c r="G17" i="47" s="1"/>
  <c r="H17" i="47" s="1"/>
  <c r="F40" i="40"/>
  <c r="G40" i="40" s="1"/>
  <c r="H40" i="40" s="1"/>
  <c r="F20" i="40"/>
  <c r="G20" i="40" s="1"/>
  <c r="H20" i="40" s="1"/>
  <c r="F17" i="40"/>
  <c r="G17" i="40" s="1"/>
  <c r="H17" i="40" s="1"/>
  <c r="F15" i="40"/>
  <c r="F22" i="55"/>
  <c r="G22" i="55" s="1"/>
  <c r="H22" i="55" s="1"/>
  <c r="G18" i="55"/>
  <c r="H18" i="55" s="1"/>
  <c r="G15" i="55"/>
  <c r="H15" i="55" s="1"/>
  <c r="F20" i="55"/>
  <c r="G20" i="55" s="1"/>
  <c r="H20" i="55" s="1"/>
  <c r="G14" i="55"/>
  <c r="H14" i="55" s="1"/>
  <c r="A19" i="38"/>
  <c r="E14" i="55"/>
  <c r="F72" i="40"/>
  <c r="G72" i="40" s="1"/>
  <c r="H72" i="40" s="1"/>
  <c r="F64" i="40"/>
  <c r="G64" i="40" s="1"/>
  <c r="H64" i="40" s="1"/>
  <c r="G60" i="40"/>
  <c r="H60" i="40" s="1"/>
  <c r="F49" i="40"/>
  <c r="G49" i="40" s="1"/>
  <c r="H49" i="40" s="1"/>
  <c r="E49" i="40"/>
  <c r="F19" i="40"/>
  <c r="G19" i="40" s="1"/>
  <c r="H19" i="40" s="1"/>
  <c r="F35" i="40"/>
  <c r="G35" i="40" s="1"/>
  <c r="H35" i="40" s="1"/>
  <c r="F34" i="43"/>
  <c r="G34" i="43" s="1"/>
  <c r="H34" i="43" s="1"/>
  <c r="F32" i="43"/>
  <c r="G32" i="43" s="1"/>
  <c r="H32" i="43" s="1"/>
  <c r="F16" i="41"/>
  <c r="G16" i="41" s="1"/>
  <c r="H16" i="41" s="1"/>
  <c r="F33" i="47"/>
  <c r="G33" i="47" s="1"/>
  <c r="H33" i="47" s="1"/>
  <c r="F88" i="40"/>
  <c r="G88" i="40" s="1"/>
  <c r="H88" i="40" s="1"/>
  <c r="F90" i="40"/>
  <c r="G90" i="40" s="1"/>
  <c r="H90" i="40" s="1"/>
  <c r="F86" i="40"/>
  <c r="G86" i="40" s="1"/>
  <c r="H86" i="40" s="1"/>
  <c r="F84" i="40"/>
  <c r="G84" i="40" s="1"/>
  <c r="H84" i="40" s="1"/>
  <c r="F78" i="40"/>
  <c r="G78" i="40" s="1"/>
  <c r="H78" i="40" s="1"/>
  <c r="F33" i="40"/>
  <c r="G33" i="40" s="1"/>
  <c r="H33" i="40" s="1"/>
  <c r="G15" i="40"/>
  <c r="H15" i="40" s="1"/>
  <c r="F31" i="40"/>
  <c r="G31" i="40" s="1"/>
  <c r="H31" i="40" s="1"/>
  <c r="G47" i="40"/>
  <c r="H47" i="40" s="1"/>
  <c r="G56" i="40"/>
  <c r="H56" i="40" s="1"/>
  <c r="G58" i="40"/>
  <c r="H58" i="40" s="1"/>
  <c r="G61" i="40"/>
  <c r="H61" i="40" s="1"/>
  <c r="G65" i="40"/>
  <c r="H65" i="40" s="1"/>
  <c r="G69" i="40"/>
  <c r="H69" i="40" s="1"/>
  <c r="F74" i="40"/>
  <c r="G74" i="40" s="1"/>
  <c r="H74" i="40" s="1"/>
  <c r="F76" i="40"/>
  <c r="G76" i="40" s="1"/>
  <c r="H76" i="40" s="1"/>
  <c r="F80" i="40"/>
  <c r="G80" i="40" s="1"/>
  <c r="H80" i="40" s="1"/>
  <c r="F82" i="40"/>
  <c r="G82" i="40" s="1"/>
  <c r="H82" i="40" s="1"/>
  <c r="G93" i="40"/>
  <c r="H93" i="40" s="1"/>
  <c r="G94" i="40"/>
  <c r="H94" i="40" s="1"/>
  <c r="G29" i="47"/>
  <c r="H29" i="47" s="1"/>
  <c r="F35" i="47"/>
  <c r="G35" i="47" s="1"/>
  <c r="H35" i="47" s="1"/>
  <c r="G23" i="43"/>
  <c r="H23" i="43" s="1"/>
  <c r="F15" i="43"/>
  <c r="G15" i="43" s="1"/>
  <c r="H15" i="43" s="1"/>
  <c r="H67" i="43" s="1"/>
  <c r="F17" i="43"/>
  <c r="G17" i="43" s="1"/>
  <c r="H17" i="43" s="1"/>
  <c r="F19" i="43"/>
  <c r="G19" i="43" s="1"/>
  <c r="H19" i="43" s="1"/>
  <c r="F21" i="43"/>
  <c r="G21" i="43" s="1"/>
  <c r="H21" i="43" s="1"/>
  <c r="F44" i="43"/>
  <c r="G44" i="43" s="1"/>
  <c r="H44" i="43" s="1"/>
  <c r="F47" i="43"/>
  <c r="G47" i="43" s="1"/>
  <c r="H47" i="43" s="1"/>
  <c r="F53" i="43"/>
  <c r="G53" i="43" s="1"/>
  <c r="H53" i="43" s="1"/>
  <c r="F57" i="43"/>
  <c r="G57" i="43" s="1"/>
  <c r="H57" i="43" s="1"/>
  <c r="F59" i="43"/>
  <c r="G59" i="43" s="1"/>
  <c r="H59" i="43" s="1"/>
  <c r="F60" i="43"/>
  <c r="G60" i="43" s="1"/>
  <c r="H60" i="43" s="1"/>
  <c r="F32" i="29"/>
  <c r="G32" i="29" s="1"/>
  <c r="H32" i="29" s="1"/>
  <c r="G29" i="45"/>
  <c r="H29" i="45" s="1"/>
  <c r="F15" i="45"/>
  <c r="G15" i="45" s="1"/>
  <c r="H15" i="45" s="1"/>
  <c r="G31" i="45"/>
  <c r="H31" i="45" s="1"/>
  <c r="G33" i="45"/>
  <c r="H33" i="45" s="1"/>
  <c r="F34" i="45"/>
  <c r="G34" i="45" s="1"/>
  <c r="H34" i="45" s="1"/>
  <c r="F35" i="45"/>
  <c r="G35" i="45" s="1"/>
  <c r="H35" i="45" s="1"/>
  <c r="G26" i="53"/>
  <c r="H26" i="53" s="1"/>
  <c r="F17" i="51"/>
  <c r="G17" i="51" s="1"/>
  <c r="H17" i="51" s="1"/>
  <c r="F19" i="51"/>
  <c r="G19" i="51" s="1"/>
  <c r="H19" i="51" s="1"/>
  <c r="F23" i="51"/>
  <c r="G23" i="51" s="1"/>
  <c r="H23" i="51" s="1"/>
  <c r="F24" i="53"/>
  <c r="G24" i="53" s="1"/>
  <c r="H24" i="53" s="1"/>
  <c r="G24" i="49"/>
  <c r="H24" i="49" s="1"/>
  <c r="G14" i="49"/>
  <c r="H14" i="49" s="1"/>
  <c r="E17" i="43"/>
  <c r="E15" i="43"/>
  <c r="E19" i="43"/>
  <c r="A5" i="28"/>
  <c r="A4" i="29" s="1"/>
  <c r="A5" i="30" s="1"/>
  <c r="A4" i="40" s="1"/>
  <c r="A5" i="29"/>
  <c r="A6" i="30" s="1"/>
  <c r="A5" i="40" s="1"/>
  <c r="A3" i="29"/>
  <c r="A4" i="30" s="1"/>
  <c r="A3" i="40" s="1"/>
  <c r="I67" i="43" l="1"/>
  <c r="E13" i="38" s="1"/>
  <c r="E20" i="38" s="1"/>
  <c r="H38" i="45"/>
  <c r="G13" i="47"/>
  <c r="F39" i="47"/>
  <c r="F30" i="55"/>
  <c r="B19" i="38" s="1"/>
  <c r="H25" i="41"/>
  <c r="H33" i="51"/>
  <c r="D18" i="38" s="1"/>
  <c r="H31" i="53"/>
  <c r="D17" i="38" s="1"/>
  <c r="H37" i="49"/>
  <c r="D16" i="38" s="1"/>
  <c r="H97" i="40"/>
  <c r="H30" i="55"/>
  <c r="D19" i="38" s="1"/>
  <c r="H39" i="29"/>
  <c r="D14" i="38" s="1"/>
  <c r="D13" i="38"/>
  <c r="D15" i="38"/>
  <c r="F97" i="40"/>
  <c r="B10" i="38" s="1"/>
  <c r="G97" i="40"/>
  <c r="C10" i="38" s="1"/>
  <c r="G33" i="51"/>
  <c r="C18" i="38" s="1"/>
  <c r="G37" i="49"/>
  <c r="C16" i="38" s="1"/>
  <c r="G30" i="55"/>
  <c r="C19" i="38" s="1"/>
  <c r="G25" i="41"/>
  <c r="C12" i="38" s="1"/>
  <c r="D12" i="38" s="1"/>
  <c r="G39" i="29"/>
  <c r="C14" i="38" s="1"/>
  <c r="F38" i="45"/>
  <c r="B15" i="38" s="1"/>
  <c r="G31" i="53"/>
  <c r="C17" i="38" s="1"/>
  <c r="F37" i="49"/>
  <c r="B16" i="38" s="1"/>
  <c r="A6" i="52"/>
  <c r="A6" i="48"/>
  <c r="A6" i="44"/>
  <c r="A6" i="32"/>
  <c r="A6" i="54"/>
  <c r="A6" i="50"/>
  <c r="A6" i="42"/>
  <c r="A6" i="46"/>
  <c r="G38" i="45"/>
  <c r="C15" i="38" s="1"/>
  <c r="A4" i="44"/>
  <c r="A4" i="48"/>
  <c r="A4" i="32"/>
  <c r="A4" i="54"/>
  <c r="A4" i="52"/>
  <c r="A4" i="46"/>
  <c r="A4" i="42"/>
  <c r="A4" i="50"/>
  <c r="A5" i="54"/>
  <c r="A5" i="42"/>
  <c r="A5" i="32"/>
  <c r="A5" i="52"/>
  <c r="A5" i="44"/>
  <c r="A5" i="46"/>
  <c r="A5" i="50"/>
  <c r="A5" i="48"/>
  <c r="G67" i="43"/>
  <c r="C13" i="38" s="1"/>
  <c r="F33" i="51"/>
  <c r="B18" i="38" s="1"/>
  <c r="F31" i="53"/>
  <c r="B17" i="38" s="1"/>
  <c r="F39" i="29"/>
  <c r="B14" i="38" s="1"/>
  <c r="F67" i="43"/>
  <c r="B13" i="38" s="1"/>
  <c r="F25" i="41"/>
  <c r="B12" i="38" s="1"/>
  <c r="D10" i="38" l="1"/>
  <c r="H13" i="47"/>
  <c r="H39" i="47" s="1"/>
  <c r="G39" i="47"/>
  <c r="A4" i="55"/>
  <c r="A4" i="43"/>
  <c r="A4" i="45"/>
  <c r="A4" i="47"/>
  <c r="A4" i="49"/>
  <c r="A4" i="51"/>
  <c r="A4" i="41"/>
  <c r="A4" i="38"/>
  <c r="A4" i="53"/>
  <c r="A3" i="55"/>
  <c r="A3" i="43"/>
  <c r="A3" i="38"/>
  <c r="A3" i="49"/>
  <c r="A3" i="45"/>
  <c r="A3" i="41"/>
  <c r="A3" i="47"/>
  <c r="A3" i="53"/>
  <c r="A3" i="51"/>
  <c r="A5" i="55"/>
  <c r="A5" i="53"/>
  <c r="A5" i="41"/>
  <c r="A5" i="51"/>
  <c r="A5" i="47"/>
  <c r="A5" i="43"/>
  <c r="A5" i="38"/>
  <c r="A5" i="45"/>
  <c r="A5" i="49"/>
  <c r="C11" i="38"/>
  <c r="D11" i="38" s="1"/>
  <c r="B11" i="38"/>
  <c r="B20" i="38" s="1"/>
  <c r="D20" i="38" l="1"/>
  <c r="C20" i="38"/>
</calcChain>
</file>

<file path=xl/sharedStrings.xml><?xml version="1.0" encoding="utf-8"?>
<sst xmlns="http://schemas.openxmlformats.org/spreadsheetml/2006/main" count="1116" uniqueCount="583">
  <si>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</si>
  <si>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</si>
  <si>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</si>
  <si>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</si>
  <si>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</si>
  <si>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</si>
  <si>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</si>
  <si>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</si>
  <si>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</si>
  <si>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</si>
  <si>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</si>
  <si>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</si>
  <si>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</si>
  <si>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</si>
  <si>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</si>
  <si>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</si>
  <si>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</si>
  <si>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</si>
  <si>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</si>
  <si>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</si>
  <si>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</si>
  <si>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</si>
  <si>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</si>
  <si>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</si>
  <si>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</si>
  <si>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</si>
  <si>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>แบบฟอร์มที่ 4  วิเคราะห์ความต้องการกำลังคน (แบบสรุปความต้องการกำลังคน)</t>
  </si>
  <si>
    <t>สำนัก...............................................................................................................</t>
  </si>
  <si>
    <t xml:space="preserve"> - จัดทำบันทึกนำส่งหน่วยงาน</t>
  </si>
  <si>
    <t>3. งานด้านบัญชีการเงิน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</si>
  <si>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</si>
  <si>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</si>
  <si>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</si>
  <si>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</si>
  <si>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</si>
  <si>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</si>
  <si>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</si>
  <si>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 xml:space="preserve">ประกอบการเสนอความดีความชอบในแต่ละปี </t>
  </si>
  <si>
    <t>สำนักและสรุปเสนอ ผอส.</t>
  </si>
  <si>
    <t>ชื่อกระบวนงาน 3. งานด้านบัญชีการเงิน</t>
  </si>
  <si>
    <t>จัดประชุม เชิญประชุม และทำบันทึก</t>
  </si>
  <si>
    <t>รายงานการประชุม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</si>
  <si>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</si>
  <si>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</si>
  <si>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</si>
  <si>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      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</si>
  <si>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</si>
  <si>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        - จัดทำหนังสือรับรองต่าง ๆ ให้แก่ผู้ปฏิบัติงาน</t>
  </si>
  <si>
    <t xml:space="preserve">        - จัดทำหนังสือส่งตัวไปปฏิบัติงานสำหรับการแต่งตั้งโยกย้าย</t>
  </si>
  <si>
    <t xml:space="preserve">        - จัดทำหนังสือส่งตัวเข้ารับการรักษาพยาบาลของผู้ปฏิบัติงานและบุคลลในครอบครัว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</si>
  <si>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</si>
  <si>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     - ตรวจสอบและพิจารณาเสนอรายชื่อผู้ได้รับเครื่องราชอิสริยาภรณ์ฯ ประจำปี</t>
  </si>
  <si>
    <t xml:space="preserve">        - จัดทำบันทึกและเอกสารประกอบเสนอ อ.อ.ป. เพื่อพิจารณา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</si>
  <si>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</si>
  <si>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     - จัดทำตัวชี้วัดของงานบริหารทั่วไป </t>
  </si>
  <si>
    <t xml:space="preserve">        - รวมรวบตัวชี้วัดรายบุคคลของสำนัก เสนอ ผอส.</t>
  </si>
  <si>
    <t xml:space="preserve">        - รวบรวมแบบประเมินผลของผู้ปฏิบัติงานในสำนักและสรุปเสนอ ผอส.</t>
  </si>
  <si>
    <t xml:space="preserve">        - ตรวจสอบและพิจารณาเอกสารเสนอขอแต่งตั้งโยกย้ายเลื่อนระดับของผู้ปฏิบัติงาน</t>
  </si>
  <si>
    <t xml:space="preserve">        - จัดเก็บประวัติการฝึกอบรมของผู้ปฏิบัติงาน</t>
  </si>
  <si>
    <t xml:space="preserve"> - ตรวจสอบการมาปฏิบัติงานของผู้ปฏิบัติงาน</t>
  </si>
  <si>
    <t>ในสังกัด ในสมุดลงนามมาปฏิบัติงาน</t>
  </si>
  <si>
    <t xml:space="preserve"> - ตรวจสอบบันทึกการลาทุกประเภท และจัดทำ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</si>
  <si>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</si>
  <si>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</si>
  <si>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</si>
  <si>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</si>
  <si>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</si>
  <si>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</si>
  <si>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</si>
  <si>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</si>
  <si>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</si>
  <si>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</si>
  <si>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</si>
  <si>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</si>
  <si>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</si>
  <si>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</si>
  <si>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ในการเสนอ ผู้มีอำนาจลงนาม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</si>
  <si>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</si>
  <si>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</si>
  <si>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</si>
  <si>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</si>
  <si>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ลงบันทึกประวัติในทะเบียนประวัติ ในระบบ</t>
  </si>
  <si>
    <t>การเสนอขอพระราชทานเครื่องราชอิสริยาภรณ์</t>
  </si>
  <si>
    <t>การพิจารณาความดีความชอบ</t>
  </si>
  <si>
    <t xml:space="preserve"> - จัดทำตัวชี้วัดของงานบริหารทั่วไป </t>
  </si>
  <si>
    <t xml:space="preserve"> - รวมรวบตัวชี้วัดรายบุคคลของสำนัก เสนอ ผอส.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</si>
  <si>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</si>
  <si>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</si>
  <si>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</si>
  <si>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</si>
  <si>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</si>
  <si>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อ.อ.ป. </t>
  </si>
  <si>
    <t>เพื่อพิจารณา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</si>
  <si>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</si>
  <si>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</si>
  <si>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 xml:space="preserve"> - รวบรวมแบบประเมินผลของผู้ปฏิบัติงานใน</t>
  </si>
  <si>
    <t>และดำเนินการ</t>
  </si>
  <si>
    <t>90 นาที/ครั้ง</t>
  </si>
  <si>
    <t>1 ชม./ครั้ง</t>
  </si>
  <si>
    <t xml:space="preserve"> - ตรวจสอบเอกสารการขอมีบัตรประจำตัวผู้</t>
  </si>
  <si>
    <t xml:space="preserve">        - ตรวจสอบรายชื่อผู้เกษียณอายุปีต่าง ๆ </t>
  </si>
  <si>
    <t xml:space="preserve">        - สรุปและเสนอ อ.อ.ป. เพื่อออกคำสั่ง</t>
  </si>
  <si>
    <t>รายงานผู้ปฏิบัติงานที่จะเกษียณอายุในปีต่าง ๆ</t>
  </si>
  <si>
    <t xml:space="preserve"> - ตรวจสอบรายชื่อผู้เกษียณอายุปีต่าง ๆ </t>
  </si>
  <si>
    <t xml:space="preserve"> - สรุปและเสนอ อ.อ.ป. เพื่อออกคำสั่ง</t>
  </si>
  <si>
    <t>ตรวจสอบความถูกต้องของเอกสารและ</t>
  </si>
  <si>
    <t>ใบสำคัญการเบิกค่าใช้จ่ายต่าง ๆ</t>
  </si>
  <si>
    <t>ตรวจสอบความถูกต้องของเอกสารการ</t>
  </si>
  <si>
    <t>ยืมเงินทดรอง และติดตามการล้าง</t>
  </si>
  <si>
    <t>เงินยืมทดรอง</t>
  </si>
  <si>
    <t>การสำรวจทรัพย์สินประจำปี</t>
  </si>
  <si>
    <t>คาดการณ์ วางแผน และจัดทำแผน</t>
  </si>
  <si>
    <t>ประมาณการค่าใช้จ่ายบุคคล ค่าใช้จ่าย</t>
  </si>
  <si>
    <t>งบประมาณ</t>
  </si>
  <si>
    <t>โอนงบประมาณ และเปลี่ยนแปลง</t>
  </si>
  <si>
    <t>7. บริหารความเสี่ยงและควบคุมภายใน</t>
  </si>
  <si>
    <t>ชื่อกระบวนงาน 7. บริหารความเสี่ยงและควบคุมภายใน</t>
  </si>
  <si>
    <t>1. ตั้งคณะกรรมการบริหารความเสี่ยงและควบคุมภายในของสำนัก</t>
  </si>
  <si>
    <t>2. จัดประชุมคณะกรรมการบริหารความเสี่ยง เพื่อจัดทำแผนความเสี่ยงและควบคุมภายในประจำปีของสำนัก</t>
  </si>
  <si>
    <t>4. แจ้งผู้ปฏิบัติงานในสำนักดำเนินการตามแผนบริหารความเสี่ยงและควบคุมภายใน</t>
  </si>
  <si>
    <t>3. จัดทำแผนความเสี่ยงและควบคุมภายในตามมติที่ประชุม เสนอคณะกรรมการเห็นชอบแล้วจึงเสนอ อ.อ.ป.</t>
  </si>
  <si>
    <t>เพื่ออนุมัติแผนบริหารความเสี่ยงและควบคุมภายในของสำนัก</t>
  </si>
  <si>
    <t>5. ติดตามและจัดทำรายงานความคืบหน้าของผลจากการดำเนินงานตามแผน</t>
  </si>
  <si>
    <t>ตั้งคณะกรรมการบริหารความเสี่ยงและ</t>
  </si>
  <si>
    <t>ควบคุมภายในของสำนัก</t>
  </si>
  <si>
    <t>จัดประชุมคณะกรรมการบริหาร</t>
  </si>
  <si>
    <t>ความเสี่ยง เพื่อจัดทำแผนความเสี่ยงและ</t>
  </si>
  <si>
    <t>ควบคุมภายในประจำปีของสำนัก</t>
  </si>
  <si>
    <t>จัดทำแผนความเสี่ยงและควบคุมภายใน</t>
  </si>
  <si>
    <t>ตามมติที่ประชุม เสนอคณะกรรมการ</t>
  </si>
  <si>
    <t>เห็นชอบแล้วจึงเสนอ อ.อ.ป.</t>
  </si>
  <si>
    <t>เพื่ออนุมัติแผนบริหารความเสี่ยงและ</t>
  </si>
  <si>
    <t>แจ้งผู้ปฏิบัติงานในสำนักดำเนินการ</t>
  </si>
  <si>
    <t>ตามแผนบริหารความเสี่ยงและควบคุม</t>
  </si>
  <si>
    <t>ภายใน</t>
  </si>
  <si>
    <t>ติดตามและจัดทำรายงานความคืบหน้า</t>
  </si>
  <si>
    <t>ของผลจากการดำเนินงานตามแผน</t>
  </si>
  <si>
    <t>ประเมินผลความเสี่ยงตามแบบสอบถาม</t>
  </si>
  <si>
    <t>ของ ส.ตง.</t>
  </si>
  <si>
    <t>ประจำปี</t>
  </si>
  <si>
    <t xml:space="preserve">        - ตรวจสอบเอกสารและจัดทำบันทึกเสนอ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</si>
  <si>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จัดทำบันทึกแจ้งผู้ที่เกี่ยวข้องเพื่อทราบและดำเนินการ</t>
  </si>
  <si>
    <t xml:space="preserve">        - ดำเนินการจัดฝึกอบรมของสำนัก (กรณีสำนักเป็นผู้จัดฝึกอบรม)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</si>
  <si>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</si>
  <si>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 xml:space="preserve">        - ตรวจสอบเอกสารและจัดทำบันทึกรายงานผลการฝึกอบรมของผู้ปฏิบัติงานในสำนัก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</si>
  <si>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</si>
  <si>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</si>
  <si>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</si>
  <si>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</t>
  </si>
  <si>
    <t xml:space="preserve"> - ดำเนินการจัดฝึกอบรมของสำนัก (กรณี</t>
  </si>
  <si>
    <t>สำนักเป็นผู้จัดฝึกอบรม)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</si>
  <si>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</si>
  <si>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</si>
  <si>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 xml:space="preserve"> - ตรวจสอบเอกสารและจัดทำบันทึกรายงาน</t>
  </si>
  <si>
    <t>ผลการฝึกอบรมของผู้ปฏิบัติงานในสำนัก</t>
  </si>
  <si>
    <t>2. ตรวจสอบความถูกต้องของเอกสารการยืมเงินทดรอง และติดตามการล้างเงินยืมทดรอง</t>
  </si>
  <si>
    <t>1. ควบคุม ดูแล รักษา และซ่อมแซมทรัพย์สิน</t>
  </si>
  <si>
    <t>2. การสำรวจทรัพย์สินประจำปี</t>
  </si>
  <si>
    <t>ดูแล รักษา และซ่อมแซมทรัพย์สิน</t>
  </si>
  <si>
    <t>เพื่อจัดทำงบประมาณประจำปี</t>
  </si>
  <si>
    <t>วงเงินงบประมาณ</t>
  </si>
  <si>
    <t>สำนัก และจัดทำบันทึกตั้งงบลงทุน</t>
  </si>
  <si>
    <t xml:space="preserve">สำนักงาน และค่าใช้ในการลงทุน </t>
  </si>
  <si>
    <t>ตรวจสอบและพิจารณาเพื่อปรับ</t>
  </si>
  <si>
    <t>สำรวจความต้องการซื้อทรัพย์สินใน</t>
  </si>
  <si>
    <t xml:space="preserve">ผู้ให้ข้อมูล.................................................................................................................................... </t>
  </si>
  <si>
    <t xml:space="preserve">   - ควบคุม กำกับ ดูแล การทำความสะอาดของบริษัทจ้างเหมาทำความสะอาด (แม่บ้าน)</t>
  </si>
  <si>
    <t xml:space="preserve">   - ควบคุม กำกับ ดูแล การปฏิบัติงานของเจ้าหน้าที่รักษาความปลอดภัยในสำนักงานกลางและบ้านพักสวัสดิการ</t>
  </si>
  <si>
    <t xml:space="preserve"> - ควบคุม กำกับ ดูแล การทำความสะอาด</t>
  </si>
  <si>
    <t>ของบริษัทจ้างเหมาทำความสะอาด</t>
  </si>
  <si>
    <t>บ้านพักสวัสดิการ</t>
  </si>
  <si>
    <t>จัดหาและควบคุมการเบิกใช้วัสดุอุปกรณ์</t>
  </si>
  <si>
    <t>ในการดูแลรักษาอาคารสำนักงานกลางและ</t>
  </si>
  <si>
    <t>2 ชม./ครั้ง</t>
  </si>
  <si>
    <t>(แม่บ้าน) ภายในสำนักงานกลาง</t>
  </si>
  <si>
    <t>1. การให้บริการรถยนต์ส่วนกลาง</t>
  </si>
  <si>
    <t xml:space="preserve">   - ควบคุม ดูแล การให้บริการรถยนต์ส่วนกลาง</t>
  </si>
  <si>
    <t xml:space="preserve">   - สรุปรายงานการขอใช้รถยนต์ส่วนกลางประจำวัน</t>
  </si>
  <si>
    <t>2. ควบคุมการเบิกจ่ายและต่อทะเบียนและภาษีรถยนต์</t>
  </si>
  <si>
    <t>3. การบำรุงรักษารถยนต์ส่วนกลาง</t>
  </si>
  <si>
    <t xml:space="preserve">   - ควบคุมการซ่อมแซม บำรุง รักษา สภาพรถยนต์ให้พร้อมใช้งาน</t>
  </si>
  <si>
    <t>4. การกำกับการ ควบคุม ดูแลการปฏิบัติงานของพนักงานขับรถยนต์</t>
  </si>
  <si>
    <t xml:space="preserve">   - ควบคุม ดูแล การปฏิบัติงานของพนักงานขับรถยนต์ให้อยู่ในระเบียบฯ </t>
  </si>
  <si>
    <t>การให้บริการรถยนต์ส่วนกลาง</t>
  </si>
  <si>
    <t xml:space="preserve"> - ควบคุม ดูแล การให้บริการรถยนต์</t>
  </si>
  <si>
    <t>ส่วนกลาง</t>
  </si>
  <si>
    <t xml:space="preserve"> - สรุปรายงานการขอใช้รถยนต์ส่วน</t>
  </si>
  <si>
    <t>กลางประจำวัน</t>
  </si>
  <si>
    <t>ควบคุมการเบิกจ่ายและต่อทะเบียน</t>
  </si>
  <si>
    <t>และภาษีรถยนต์</t>
  </si>
  <si>
    <t xml:space="preserve"> - ตรวจสอบเอกสารการทำรายงาน</t>
  </si>
  <si>
    <t xml:space="preserve">การเบิกจ่ายค่าน้ำมันเชื้อเพลิง </t>
  </si>
  <si>
    <t>อัตราเฉลี่ยการใช้เชื้อเพลิงประจำปี</t>
  </si>
  <si>
    <t xml:space="preserve"> - ควบคุมการซ่อมแซม บำรุง รักษา </t>
  </si>
  <si>
    <t>สภาพรถยนต์ให้พร้อมใช้งาน</t>
  </si>
  <si>
    <t>ปฏิบัติงานของพนักงานขับรถยนต์</t>
  </si>
  <si>
    <t>การกำกับการ ควบคุม ดูแลการ</t>
  </si>
  <si>
    <t xml:space="preserve"> - ควบคุม ดูแล การปฏิบัติงานของ</t>
  </si>
  <si>
    <t xml:space="preserve">พนักงานขับรถยนต์ให้อยู่ในระเบียบฯ </t>
  </si>
  <si>
    <t>ประสบอุบัติเหตุ</t>
  </si>
  <si>
    <t>การบำรุงรักษารถยนต์ส่วนกลาง</t>
  </si>
  <si>
    <t>ตรวจสอบเอกสาร จัดทำหนังสือ/บันทึก/รายงานต่างๆ และส่งให้ทันตามกำหนดเวลา</t>
  </si>
  <si>
    <t>1. การสรุปรวบรวมรายงานต่างๆ และทำบันทึกโต้ตอบหน่วยงานที่ขอข้อมูล รายงาน ให้ทันตามกำหนดเวลา</t>
  </si>
  <si>
    <t>2. จัดประชุม เชิญประชุม และทำบันทึกรายงานการประชุม</t>
  </si>
  <si>
    <t xml:space="preserve"> - สรุปและรวบรวมข้อมูลเพื่อจัดทำรายงานตามแบบฟอร์ม หรือทำบันทึกเสนอ ผอส. </t>
  </si>
  <si>
    <t xml:space="preserve">แบบฟอร์ม หรือทำบันทึกเสนอ ผอส. </t>
  </si>
  <si>
    <t>เพื่อให้การจัดการพิธีต่างๆ เป็นไปด้วยความเรียบร้อย</t>
  </si>
  <si>
    <t>4. การบริหารจัดการการให้บริการรถยนต์ส่วนกลาง</t>
  </si>
  <si>
    <t>9. งานด้านเอกสาร</t>
  </si>
  <si>
    <t>8. การจัดการงานพิธีต่างๆ ของ อ.อ.ป.</t>
  </si>
  <si>
    <t>1. งานด้านบริหารงานบุคคล</t>
  </si>
  <si>
    <t>6. การบริหารทรัพย์สินของสำนัก</t>
  </si>
  <si>
    <t>2. การจัดทำแผนและงบประมาณ</t>
  </si>
  <si>
    <t>7. การบริหารความเสี่ยงและควบคุมภายใน</t>
  </si>
  <si>
    <t>สำนัก..........อำนวยการ...................................................................................................</t>
  </si>
  <si>
    <t>เจ้าหน้าที่ตกแต่งต้นไม้บริเวณโดยรอบ</t>
  </si>
  <si>
    <t>อาคารสำนักงานกลาง</t>
  </si>
  <si>
    <t>10 นาที/ครั้ง</t>
  </si>
  <si>
    <t>5 ชม./ครั้ง</t>
  </si>
  <si>
    <t>บริหารจัดการทรัพยากรบุคคลภายในสำนักให้เป็นไปตามระเบียบและหลักเกณฑ์</t>
  </si>
  <si>
    <t>ชื่อกระบวนงาน 1. งานด้านบริหารงานบุคคล</t>
  </si>
  <si>
    <t xml:space="preserve">   1.1 ตรวจสอบ พิจารณาเสนอ</t>
  </si>
  <si>
    <t>ซ่อมแซมทรัพย์สินที่ชำรุด และดำเนิน</t>
  </si>
  <si>
    <t>การซ่อมแซม</t>
  </si>
  <si>
    <t>ทรัพย์สินให้มีสภาพใช้งานได้</t>
  </si>
  <si>
    <t>ชื่อกระบวนงาน 6. การบริหารทรัพย์สินของสำนัก</t>
  </si>
  <si>
    <t>ชื่อกระบวนงาน 4. การบริหารจัดการการให้บริการรถยนต์ส่วนกลาง</t>
  </si>
  <si>
    <t>2. จัดทำแผนและงบประมาณ</t>
  </si>
  <si>
    <t>ชื่อกระบวนงาน 2. จัดทำแผนและงบประมาณ</t>
  </si>
  <si>
    <t>ชื่อกระบวนงาน 9. งานด้านเอกสาร</t>
  </si>
  <si>
    <t>8. การจัดงานพิธีต่างๆ ของ อ.อ.ป.</t>
  </si>
  <si>
    <t>ชื่อกระบวนงาน 8. การจัดงานพิธีต่างๆ ของ อ.อ.ป.</t>
  </si>
  <si>
    <t xml:space="preserve">งาน ....บริหารทั่วไป ส่วนอำนวยการ ฝ่ายอำนวยการ........................................................................................... </t>
  </si>
  <si>
    <t xml:space="preserve">ผู้ให้ข้อมูล........................................................................................................................................................................ </t>
  </si>
  <si>
    <t xml:space="preserve">   1.1 การมาปฏิบัติงานของผู้ปฏิบัติงาน</t>
  </si>
  <si>
    <t xml:space="preserve">   1.2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</si>
  <si>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  1.4 การเสนอขอพระราชทานเครื่องราชอิสริยาภรณ์</t>
  </si>
  <si>
    <t xml:space="preserve">   1.5 การพิจารณาความดีความชอบ</t>
  </si>
  <si>
    <t xml:space="preserve">   1.6 เสนอขออนุมัติต่อสัญญาจ้างผู้ปฏิบัติงาน</t>
  </si>
  <si>
    <t xml:space="preserve">   1.7 การฝึกอบรมของผู้ปฏิบัติงาน</t>
  </si>
  <si>
    <t xml:space="preserve">   1.8 การจัดทำบัตรประจำตัวผู้ปฏิบัติงาน</t>
  </si>
  <si>
    <r>
      <t>5. ควบคุม ดูแล รักษาความสะอาด</t>
    </r>
    <r>
      <rPr>
        <sz val="16"/>
        <color indexed="10"/>
        <rFont val="TH SarabunPSK"/>
        <family val="2"/>
      </rPr>
      <t>และการรักษาความปลอดภัย</t>
    </r>
  </si>
  <si>
    <t>ผู้ปฏิบัติงานในสังกัด เสนอ ผอส. อนุมัติ</t>
  </si>
  <si>
    <t xml:space="preserve">        - จัดทำบันทึกการรับมอบ-ส่งมอบงาน พร้อมเอกสารประกอบ</t>
  </si>
  <si>
    <t xml:space="preserve">        - จัดทำบันทึกแจ้งสิทธิการเบิกจ่ายค่ารักษาพยาบาลบุคคลในครอบครัว ขอรับเงินช่วยเหลือบุตร ฯลฯ</t>
  </si>
  <si>
    <t xml:space="preserve">   1.3 การแต่งตั้ง โยกย้าย เลื่อนระดับ ช่วยปฏิบัติงาน แต่งตั้งรักษาการ กำหนดหน้าที่</t>
  </si>
  <si>
    <t>ผู้ปฏิบัติงานพร้อมเอกสารประกอบในการเสนอ</t>
  </si>
  <si>
    <r>
      <t xml:space="preserve">        - จัดทำคำสั่ง/บันทึก แต่งตั้ง โยกย้าย เลื่อนระดับ ช่วยปฏิบัติงาน </t>
    </r>
    <r>
      <rPr>
        <sz val="16"/>
        <color indexed="12"/>
        <rFont val="TH SarabunPSK"/>
        <family val="2"/>
      </rPr>
      <t xml:space="preserve">กำหนดหน้าที่ </t>
    </r>
    <r>
      <rPr>
        <sz val="16"/>
        <color indexed="8"/>
        <rFont val="TH SarabunPSK"/>
        <family val="2"/>
      </rPr>
      <t>และแต่งตั้งรักษาการของ</t>
    </r>
  </si>
  <si>
    <r>
      <t xml:space="preserve">        - ลงบันทึกประวัติในทะเบียนประวัติ </t>
    </r>
    <r>
      <rPr>
        <sz val="16"/>
        <color indexed="10"/>
        <rFont val="TH SarabunPSK"/>
        <family val="2"/>
      </rPr>
      <t>ในระบบคอมพิวเตอร์</t>
    </r>
    <r>
      <rPr>
        <sz val="16"/>
        <color indexed="8"/>
        <rFont val="TH SarabunPSK"/>
        <family val="2"/>
      </rPr>
      <t xml:space="preserve"> และควบคุมกรอบอัตรากำลัง</t>
    </r>
  </si>
  <si>
    <t xml:space="preserve">        - ประเมินผลการปฏิบัติงานตามตัวชี้วัดของผู้ปฏิบัติงานงานบริหารทั่วไป </t>
  </si>
  <si>
    <t xml:space="preserve">   1.9 รายงานผู้ปฏิบัติงานที่จะเกษียณอายุในปีต่าง ๆ</t>
  </si>
  <si>
    <r>
      <t>1. ตรวจสอบความถูกต้อง</t>
    </r>
    <r>
      <rPr>
        <sz val="16"/>
        <color indexed="12"/>
        <rFont val="TH SarabunPSK"/>
        <family val="2"/>
      </rPr>
      <t>ครบถ้วน</t>
    </r>
    <r>
      <rPr>
        <sz val="16"/>
        <color indexed="8"/>
        <rFont val="TH SarabunPSK"/>
        <family val="2"/>
      </rPr>
      <t>ของเอกสารและใบสำคัญการเบิกค่าใช้จ่ายต่าง ๆ</t>
    </r>
  </si>
  <si>
    <t xml:space="preserve">   - ตรวจสอบการขอใช้รถให้เป็นไปตามระเบียบ</t>
  </si>
  <si>
    <t xml:space="preserve">   - ประสานงานผู้ขอใช้รถยนต์ส่วนกลางและจัดรถยนต์ส่วนกลางให้บริการ</t>
  </si>
  <si>
    <t xml:space="preserve">   - นำรถยนต์ทดสอบและจัดทำรายงานอัตราเฉลี่ยการใช้เชื้อเพลิงประจำปี</t>
  </si>
  <si>
    <t xml:space="preserve">   - ตรวจสอบเอกสารการทำรายงานการเบิกจ่ายค่าน้ำมันเชื้อเพลิง ประจำเดือน (Fleet card)</t>
  </si>
  <si>
    <t xml:space="preserve">   - ตรวจสอบการเบิกจ่ายค่าใช้จ่าย และการลงประวัติการซ่อมรถ</t>
  </si>
  <si>
    <t xml:space="preserve">   - จัดทำคำสั่งแต่งตั้งกรรมการสอบข้อเท็จจริงกรณีรถยนต์ประสบอุบัติเหตุ</t>
  </si>
  <si>
    <t xml:space="preserve">   - รวบรวมข้อมูลและดำนินการสอบข้อเท็จจริง</t>
  </si>
  <si>
    <t xml:space="preserve">   - สรุปรายงานข้อเท็จจริง</t>
  </si>
  <si>
    <t xml:space="preserve">   2.1 จัดทำคำสั่งแต่งตั้งกรรมการสำรวจทรัพย์สิน</t>
  </si>
  <si>
    <t>ดำเนินงานด้านแผนงานและงบประมาณได้อย่างถูกต้อง  เป็นไปตามแผนงานที่คาดการณ์</t>
  </si>
  <si>
    <t>การเบิกจ่ายค่าใช้จ่ายต่าง ๆ  เป็นไปอย่างถูกต้อง ถูกระเบียบ</t>
  </si>
  <si>
    <t>เพื่อให้การบริหารจัดการการให้บริการรถยนต์ส่วนกลางเป็นไปด้วยความเรียบร้อย มีประสิทธิภาพ</t>
  </si>
  <si>
    <t>อาคารสำนักงานกลางและบริเวณโดยรอบมีความสะอาด  เป็นระเบียบเรียบร้อย</t>
  </si>
  <si>
    <t>เพื่อบริหารจัดการทรัพย์สินให้ถูกต้อง เป็นปัจจุบัน ครบถ้วน</t>
  </si>
  <si>
    <t>การบริหารจัดการความเสี่ยงเป็นไปตามระเบียบ ส.ตง. และมีประสิทธิภาพ</t>
  </si>
  <si>
    <t>4. ควบคุม ดูแล การอำนวยความสะดวกภายในสถานที่จัดงาน</t>
  </si>
  <si>
    <t>5. ควบคุม ดูแล เบิกจ่ายค่าใช้จ่ายต่าง ๆ ในการจัดงาน</t>
  </si>
  <si>
    <t>1. ควบคุม ดูแล การจัดเตรียม จัดหา อุปกรณ์ เครื่องใช้</t>
  </si>
  <si>
    <t>2. ควบคุม ดูแล การทำความสะอาดอุปกรณ์ เครื่องใช้ สถานที่</t>
  </si>
  <si>
    <t xml:space="preserve">3. ควบคุม ดูแล การจัดเตรียมตกแต่ง ประดับ สถานที่จัดงาน </t>
  </si>
  <si>
    <t>6. ควบคุม ดูแล การจัดเก็บ และส่งคืนอุปกรณ์หลังเสร็จงาน</t>
  </si>
  <si>
    <t xml:space="preserve">7. ควบคุม ดูแล การทำความสะอาดพื้นที่ </t>
  </si>
  <si>
    <t>บุคคลในครอบครัว ขอรับเงินช่วยเหลือบุตร ฯลฯ</t>
  </si>
  <si>
    <t xml:space="preserve"> -จัดทำบันทึกแจ้งสิทธิการเบิกจ่ายค่ารักษาพยาบาล</t>
  </si>
  <si>
    <t xml:space="preserve"> รายงานเบิกจ่ายการก่อหนี้งบลงทุน</t>
  </si>
  <si>
    <t>ประจำเดือน (Fleet card)</t>
  </si>
  <si>
    <t xml:space="preserve"> - ตรวจสอบ ควบคุม ดูแลการต่อทะเบียน</t>
  </si>
  <si>
    <t>และภาษีรถยนต์ การทำประกันภัย</t>
  </si>
  <si>
    <t xml:space="preserve"> - ตรวจสอบการขอใช้รถให้เป็นไป</t>
  </si>
  <si>
    <t>ตามระเบียบ</t>
  </si>
  <si>
    <t xml:space="preserve"> และจัดรถยนต์ส่วนกลางให้บริการ</t>
  </si>
  <si>
    <t xml:space="preserve">  - ประสานงานผู้ขอใช้รถยนต์ส่วนกลาง</t>
  </si>
  <si>
    <t xml:space="preserve"> - นำรถยนต์ทดสอบและจัดทำรายงาน</t>
  </si>
  <si>
    <t xml:space="preserve"> - ตรวจสอบการขออนุมัติซ่อมแซมรถ</t>
  </si>
  <si>
    <t xml:space="preserve"> - ตรวจสอบการเบิกจ่ายค่าใช้จ่าย </t>
  </si>
  <si>
    <t>และการลงประวัติการซ่อมรถ</t>
  </si>
  <si>
    <t>การดำเนินการเกี่ยวกับกรณีรถยนต์</t>
  </si>
  <si>
    <t xml:space="preserve"> -จัดทำคำสั่งแต่งตั้งกรรมการสอบ</t>
  </si>
  <si>
    <t>ข้อเท็จจริงกรณีรถยนต์ประสบอุบัติเหตุ</t>
  </si>
  <si>
    <t xml:space="preserve"> -รวบรวมข้อมูลและดำนินการสอบข้อเท็จจริง</t>
  </si>
  <si>
    <t xml:space="preserve"> - สรุปรายงานข้อเท็จจริง</t>
  </si>
  <si>
    <t xml:space="preserve"> </t>
  </si>
  <si>
    <t>ทรัพย์สินชำรุด</t>
  </si>
  <si>
    <t>และรายงาน อ.อ.ป.</t>
  </si>
  <si>
    <t>ประมูลขาย</t>
  </si>
  <si>
    <t>ควบคุม ดูแล การจัดเตรียม จัดหา</t>
  </si>
  <si>
    <t>อุปกรณ์ เครื่องใช้</t>
  </si>
  <si>
    <t xml:space="preserve"> ควบคุม ดูแล การทำความสะอาด</t>
  </si>
  <si>
    <t>อุปกรณ์ เครื่องใช้ สถานที่</t>
  </si>
  <si>
    <t>ควบคุม ดูแล การจัดเตรียมตกแต่ง</t>
  </si>
  <si>
    <t xml:space="preserve">ประดับ สถานที่จัดงาน </t>
  </si>
  <si>
    <t>ควบคุม ดูแล การอำนวย</t>
  </si>
  <si>
    <t>ความสะดวกภายในสถานที่จัดงาน</t>
  </si>
  <si>
    <t>ควบคุม ดูแล เบิกจ่าย</t>
  </si>
  <si>
    <t>ค่าใช้จ่ายต่าง ๆ ในการจัดงาน</t>
  </si>
  <si>
    <t>ควบคุม ดูแล การจัดเก็บ</t>
  </si>
  <si>
    <t xml:space="preserve"> และส่งคืนอุปกรณ์หลังเสร็จงาน</t>
  </si>
  <si>
    <t xml:space="preserve">ควบคุม ดูแล การทำความสะอาดพื้นที่ </t>
  </si>
  <si>
    <t xml:space="preserve"> - จัดทำคำสั่งกำหนดวันหยุดพักผ่อนผู้ปฏิบัติงาน</t>
  </si>
  <si>
    <t>ระดับ ช่วยปฏิบัติงาน กำหนดหน้าที่ และแต่งตั้ง</t>
  </si>
  <si>
    <t>รักษาการของผู้ปฏิบัติงาน พร้อมเอกสารประกอบ</t>
  </si>
  <si>
    <t xml:space="preserve">  - ประเมินผลการปฏิบัติงานตามตัวชี้วัดของ</t>
  </si>
  <si>
    <t xml:space="preserve">ผู้ปฏิบัติงานงานบริหารทั่วไป </t>
  </si>
  <si>
    <t xml:space="preserve"> - สำรวจที่อยู่หลังเกษียณของผู้เกษียณอายุ </t>
  </si>
  <si>
    <t>2 นาที/ครั้ง</t>
  </si>
  <si>
    <t>45 นาที/ครั้ง</t>
  </si>
  <si>
    <t>60 นาที/ครั้ง</t>
  </si>
  <si>
    <t>พร้อมเอกสารประกอบ</t>
  </si>
  <si>
    <t>10 ชม./ครั้ง</t>
  </si>
  <si>
    <t xml:space="preserve">   - ตรวจสอบการขออนุมัติซ่อมแซมรถเปลี่ยนถ่ายน้ำมันเครื่องเปลี่ยนยาง ตรวจเช็คตามระยะ และพิจารณาเสนอ ผอส.  </t>
  </si>
  <si>
    <t xml:space="preserve">ตรวจเช็คตามระยะ และพิจารณาเสนอ ผอส.  </t>
  </si>
  <si>
    <t xml:space="preserve">เปลี่ยนถ่ายน้ำมันเครื่อง เปลี่ยนยาง </t>
  </si>
  <si>
    <t>60นาที/ครั้ง</t>
  </si>
  <si>
    <t>30นาที/ครั้ง</t>
  </si>
  <si>
    <t>5. ควบคุม ดูแล รักษาความสะอาด</t>
  </si>
  <si>
    <t>45นาที/ครั้ง</t>
  </si>
  <si>
    <t>ความดีความชอบ</t>
  </si>
  <si>
    <t xml:space="preserve"> - ตรวจสอบและบันทึกข้อมูลการลาทุกประเภทของ</t>
  </si>
  <si>
    <t xml:space="preserve">        - ตรวจสอบและบันทึกข้อมูลการลาทุกประเภทของผู้ปฏิบัติงานในสังกัด เสนอ ผอส. อนุมัติ</t>
  </si>
  <si>
    <t>ประเภทและจำนวนบุคลากร</t>
  </si>
  <si>
    <t>พ.</t>
  </si>
  <si>
    <t>พปก.</t>
  </si>
  <si>
    <t>จ้างเหมา</t>
  </si>
  <si>
    <t xml:space="preserve">        - จัดทำแฟ้มประวัติผู้ปฏิบัติงานสัญญาจ้าง</t>
  </si>
  <si>
    <t>ปฏิบัติงาน/ผู้เกษียณอายุ</t>
  </si>
  <si>
    <t xml:space="preserve">และทำบันทึกรายงาน อ.อ.ป. </t>
  </si>
  <si>
    <t xml:space="preserve">        - สำรวจที่อยู่หลังเกษียณของผู้เกษียณอายุ และทำบันทึกรายงาน อ.อ.ป. </t>
  </si>
  <si>
    <t xml:space="preserve">   - ตรวจสอบเอกสารการทำรายงานการเติมน้ำมันเชื้อเพลิงและความถูกต้องของแบบ ชพ.1</t>
  </si>
  <si>
    <t xml:space="preserve">   - ตรวจสอบเอกสารการทำรายงานการเบิกจ่ายค่าเบี้ยเลี้ยง พขร. ค่าผ่านทางพิเศษ ฯลฯ</t>
  </si>
  <si>
    <t xml:space="preserve">   - จัดทำเอกสารและติดต่อประสานงานจัดซื้อกรมธรรม์ประกันภัย </t>
  </si>
  <si>
    <t xml:space="preserve">   - นำรถยนต์ไปตรวจสภาพและต่อทะเบียนภาษีประจำปี</t>
  </si>
  <si>
    <t xml:space="preserve">   - ตรวจสอบ ควบคุม ดูแลการทำประกันภัย การต่อทะเบียนและภาษีรถยนต์ </t>
  </si>
  <si>
    <t xml:space="preserve">   - จัดทำเอกสารเกี่ยวกับการต่อทะเบียนเสียภาษีประจำปี</t>
  </si>
  <si>
    <t xml:space="preserve">   - เบิกจ่ายค่าจัดซื้อกรมธรรม์และภาษี</t>
  </si>
  <si>
    <t xml:space="preserve">  - ตรวจสอบเอกสารการทำรายงานการเบิก</t>
  </si>
  <si>
    <t>จ่ายค่าเบี้ยเลี้ยง พขร. ค่าผ่านทางพิเศษ ฯลฯ</t>
  </si>
  <si>
    <t xml:space="preserve"> - ตรวจสอบเอกสารการทำรายงานการเติม</t>
  </si>
  <si>
    <t>น้ำมันเชื้อเพลิงและความถูกต้องของแบบ ชพ.1</t>
  </si>
  <si>
    <t>30 ชม./ครั้ง</t>
  </si>
  <si>
    <t xml:space="preserve"> - จัดทำเอกสารและติดต่อประสานงานจัดซื้อ</t>
  </si>
  <si>
    <t xml:space="preserve">กรมธรรม์ประกันภัย </t>
  </si>
  <si>
    <t xml:space="preserve"> - จัดทำเอกสารเกี่ยวกับการต่อทะเบียน</t>
  </si>
  <si>
    <t>เสียภาษีประจำปี</t>
  </si>
  <si>
    <t xml:space="preserve"> - เบิกจ่ายค่าจัดซื้อกรมธรรม์และภาษี</t>
  </si>
  <si>
    <t>15 นาที/ครั้ง</t>
  </si>
  <si>
    <r>
      <t>1. ควบคุมดูแลการรักษาความสะอาด</t>
    </r>
    <r>
      <rPr>
        <sz val="16"/>
        <color indexed="10"/>
        <rFont val="TH SarabunPSK"/>
        <family val="2"/>
      </rPr>
      <t>และการรักษาความปลอดภัย</t>
    </r>
  </si>
  <si>
    <t xml:space="preserve">   - ทำความสะอาดพื้นที่ส่วนกลางรอบสำนักงานกลาง  พื้นที่ภายในสำนักงาน  ห้องน้ำ ห้องอาหาร</t>
  </si>
  <si>
    <t xml:space="preserve">  - ลอกท่อระบายน้ำ</t>
  </si>
  <si>
    <t xml:space="preserve">   - รดน้ำต้นไม้รอบสำนักงานกลาง/บ้านพักฯเรวดี</t>
  </si>
  <si>
    <t xml:space="preserve">   - บำรุง ตัดแต่งต้นไม้รอบสำนักงานกลาง /บ้านพักฯเรวดี</t>
  </si>
  <si>
    <t xml:space="preserve">  - ทำความสะอาดศาลพระชัยมงคล</t>
  </si>
  <si>
    <t xml:space="preserve">  - จัดระเบียบห้องเก็บของสำนักอำนวยการ</t>
  </si>
  <si>
    <t xml:space="preserve">  - ซ่อมแซม บำรุงรักษาสำนักงาน และบ้านพักฯ เรวดี</t>
  </si>
  <si>
    <t xml:space="preserve">  - เก็บอุปกรณ์เครื่องมือเครื่องใช้ให้เป็นระเบียบ</t>
  </si>
  <si>
    <t xml:space="preserve"> - ทำความสะอาดพื้นที่ส่วนกลางรอบ</t>
  </si>
  <si>
    <t xml:space="preserve">สำนักงานกลาง  พื้นที่ภายในสำนักงาน  </t>
  </si>
  <si>
    <t>ห้องน้ำ ห้องอาหาร</t>
  </si>
  <si>
    <t>ควบคุมดูแลการรักษาความสะอาด</t>
  </si>
  <si>
    <t>ควบคุม กำกับ ดูแล การปฏิบัติงานของ</t>
  </si>
  <si>
    <t>2. ควบคุม กำกับ ดูแล การปฏิบัติงานของเจ้าหน้าที่ตกแต่งต้นไม้บริเวณโดยรอบอาคารสำนักงานกลาง</t>
  </si>
  <si>
    <t>การดำเนินการประจำปีของงานบริหารทั่วไป</t>
  </si>
  <si>
    <t>รวบรวมแผนการดำเนินการประจำปีของ</t>
  </si>
  <si>
    <t>แต่ละส่วนงานเสนอ ผอส. พิจารณาแก้ไข</t>
  </si>
  <si>
    <t xml:space="preserve">        - จัดเก็บใบลาตามประเภทแยกใส่แฟ้มประวัติแต่ละคน</t>
  </si>
  <si>
    <t xml:space="preserve"> - จัดเก็บใบลาตามประเภทแยกใส่แฟ้มประวัติแต่ละคน</t>
  </si>
  <si>
    <t>การมาปฏิบัติงานของผู้ปฏิบัติงาน</t>
  </si>
  <si>
    <t xml:space="preserve"> - ถ่ายเอกสารแจ้งเวียนคำสั่ง/บันทึกและส่งให้</t>
  </si>
  <si>
    <t>ทุกส่วนงานทราบ</t>
  </si>
  <si>
    <t xml:space="preserve">        - ถ่ายเอกสารแจ้งเวียนคำสั่ง/บันทึกและส่งให้ทุกส่วนงานทราบ</t>
  </si>
  <si>
    <t xml:space="preserve"> - ประชุมคณะกรรมการพิจารณาเครื่องราชฯ</t>
  </si>
  <si>
    <t>ราย</t>
  </si>
  <si>
    <t xml:space="preserve">        - ตรวจสอบสัญญาที่ใกล้ครบกำหนด </t>
  </si>
  <si>
    <t>แล้วทำแบบประเมิน พนักงาน/ พปก.สัญญาจ้าง</t>
  </si>
  <si>
    <t xml:space="preserve">10. งานบริการโทรศัพท์ส่วนกลาง </t>
  </si>
  <si>
    <t>รับโทรศัพท์โอนสายต่อภายในสำนักงาน</t>
  </si>
  <si>
    <t>ต่อโทรศัพท์ภายนอกให้พนักงาน</t>
  </si>
  <si>
    <t>1. รับโทรศัพท์โอนสายต่อภายในสำนักงาน</t>
  </si>
  <si>
    <t>2 ต่อโทรศัพท์ภายนอกให้พนักงาน</t>
  </si>
  <si>
    <t>3. ตรวจสอบข้อมูลปรับปรุงหมายเลขโทรศัพท์ภายใน</t>
  </si>
  <si>
    <t>ตรวจสอบข้อมูลปรับปรุงหมายเลข</t>
  </si>
  <si>
    <t>โทรศัพท์ภายใน</t>
  </si>
  <si>
    <t xml:space="preserve">ผู้ปฏิบัติงาน อ.อ.ป. </t>
  </si>
  <si>
    <t>โทรศัพท์เคลื่อนที่ อินเตอร์เน็ต</t>
  </si>
  <si>
    <t>ปรับปรุงทำเนียบหมายเลขโทรศัพท์ อ.อ.ป.</t>
  </si>
  <si>
    <t>จัดทำทำเนียบหมายเลขโทรศัพท์</t>
  </si>
  <si>
    <t>1นาที/ครั้ง</t>
  </si>
  <si>
    <t>ให้เป็นปัจจุบัน นำขึ้นเว็บไซด์</t>
  </si>
  <si>
    <t>20นาที/ครั้ง</t>
  </si>
  <si>
    <t>3 นาที/ครั้ง</t>
  </si>
  <si>
    <t>หมายเลข</t>
  </si>
  <si>
    <t>15นาที/หมายเลข</t>
  </si>
  <si>
    <t>5 นาที/หมายเลข</t>
  </si>
  <si>
    <t>ตู้สาขาโทรศัพท์</t>
  </si>
  <si>
    <t>แผนงาน</t>
  </si>
  <si>
    <t>จัดทำร่างบันทึกข้อตกลงประเมินผล</t>
  </si>
  <si>
    <t>การดำเนินงานประจำปีของสำนัก</t>
  </si>
  <si>
    <t>(2คน)</t>
  </si>
  <si>
    <t>14 นาที/ครั้ง</t>
  </si>
  <si>
    <t>(2 คน)</t>
  </si>
  <si>
    <t>4 นาที/ครั้ง</t>
  </si>
  <si>
    <t>20 ชม./ครั้ง</t>
  </si>
  <si>
    <t>เบิกจ่ายค่าใช้จ่ายต่าง ๆ ในสำนัก</t>
  </si>
  <si>
    <t>วัน</t>
  </si>
  <si>
    <t>40 ชม./วัน</t>
  </si>
  <si>
    <t>24 ชม./วัน</t>
  </si>
  <si>
    <t>(3 คน)</t>
  </si>
  <si>
    <t>(5 คน)</t>
  </si>
  <si>
    <t xml:space="preserve">ขับรถบริการผู้ขอใช้รถไปปฏิบัติราชการ  </t>
  </si>
  <si>
    <t>ตรวจเช็ค บำรุง ดูแลรักษารถ</t>
  </si>
  <si>
    <t xml:space="preserve">ทำความสะอาดรถ </t>
  </si>
  <si>
    <t>ส่งเอกสาร</t>
  </si>
  <si>
    <t>อำนวยบริการอื่น ๆ</t>
  </si>
  <si>
    <t>3ชม/ครั้ง(11 คัน)</t>
  </si>
  <si>
    <t>45นาที/คัน (11คัน)</t>
  </si>
  <si>
    <t>15นาที/คัน (11คัน)</t>
  </si>
  <si>
    <t>12 ชม./ครั้ง</t>
  </si>
  <si>
    <t>สรุปรวบรวมผลการดำเนินการตามบันทึก</t>
  </si>
  <si>
    <t>ในสังกัด แล้วเวียนให้ผู้ปฏิบัติงานทราบ</t>
  </si>
  <si>
    <t xml:space="preserve">        - จัดทำคำสั่งกำหนดวันหยุดพักผ่อนผู้ปฏิบัติงานในสังกัด แล้วเวียนให้ผู้ปฏิบัติงานทราบ</t>
  </si>
  <si>
    <t>4 ชม./ครั้ง</t>
  </si>
  <si>
    <t>ดำเนินการตามบันทึกข้อตกลงฯ</t>
  </si>
  <si>
    <t>ติดตามผล ตามบันทึกข้อตกลงฯ</t>
  </si>
  <si>
    <t xml:space="preserve">จัดทำแผนอื่น ๆ ตามนโยบาย เช่น </t>
  </si>
  <si>
    <t>ข้อตกลงฯ และจัดทำเอกสารประกอบเสนอ</t>
  </si>
  <si>
    <t xml:space="preserve">ผอส. พิจารณา     </t>
  </si>
  <si>
    <t>(3คน)</t>
  </si>
  <si>
    <t>13 ชั่วโมง/ครั้ง</t>
  </si>
  <si>
    <t>150 นาที/ครั้ง</t>
  </si>
  <si>
    <t>(50 แฟ้ม)</t>
  </si>
  <si>
    <t>500 นาที/ครั้ง</t>
  </si>
  <si>
    <t>50 นาที/ครั้ง</t>
  </si>
  <si>
    <t>ถ่ายเอกสารจัดทำเล่มแผนการดำเนินงานของ</t>
  </si>
  <si>
    <t>สำนักและจัดทำบันทึกรายงาน อ.อ.ป.</t>
  </si>
  <si>
    <t>จัดซื้ออุปกรณ์เครื่องใช้ในสำนัก</t>
  </si>
  <si>
    <t xml:space="preserve"> - นำรถยนต์ไปตรวจสภาพและต่อทะเบียนภาษี</t>
  </si>
  <si>
    <t xml:space="preserve"> - ตรวจเช็ครถ และความสะอาดรถ</t>
  </si>
  <si>
    <t xml:space="preserve">  - บำรุง ตัดแต่งต้นไม้รอบสำนักงานกลาง /บ้านพักฯเรวดี</t>
  </si>
  <si>
    <t xml:space="preserve">  - รดน้ำต้นไม้รอบสำนักงานกลาง/บ้านพักฯเรวดี</t>
  </si>
  <si>
    <t xml:space="preserve">  - อำนวยความสะดวกห้องต่าง ๆ</t>
  </si>
  <si>
    <t xml:space="preserve">   1.2 ควบคุม ตรวจสอบ ดูแล บำรุงรักษา</t>
  </si>
  <si>
    <t>ประหยัดพลังงาน</t>
  </si>
  <si>
    <t>(4 คน)</t>
  </si>
  <si>
    <t>(10 คน)</t>
  </si>
  <si>
    <t>40 ชม./ครั้ง</t>
  </si>
  <si>
    <t>65 ชม./ครั้ง</t>
  </si>
  <si>
    <t xml:space="preserve"> - ตรวจสอบการลงทะเบียนประวัติและการจัดทำแฟ้ม</t>
  </si>
  <si>
    <t>ประวัติผู้ปฏิบัติงาน</t>
  </si>
  <si>
    <t xml:space="preserve"> - สอบทานความถูกต้องบันทึกต่างๆของงานบริหารทั่วไป</t>
  </si>
  <si>
    <t>6.5 ชม./ครั้ง</t>
  </si>
  <si>
    <t xml:space="preserve">  1.3 ควบคุมดูแลการยืม-คืน ทรัพย์สิน </t>
  </si>
  <si>
    <t>การเก็บทรัพย์สินให้เป็นระเบียบเรียบร้อย</t>
  </si>
  <si>
    <t>7วัน/ครั้ง</t>
  </si>
  <si>
    <t>4วัน/ครั้ง</t>
  </si>
  <si>
    <t>6 ชม./ครั้ง</t>
  </si>
  <si>
    <t xml:space="preserve">   1.3 ควบคุมดูแลการยืม-คืน ทรัพย์สิน การเก็บทรัพย์สินให้เป็นระเบียบเรียบร้อย</t>
  </si>
  <si>
    <t>2 วัน/ครั้ง</t>
  </si>
  <si>
    <t>4 วัน/ครั้ง</t>
  </si>
  <si>
    <t>7 วัน/ครั้ง</t>
  </si>
  <si>
    <t>ประสานงานช่างซ่อม  ตรวจเช็คบำรุงรักษา</t>
  </si>
  <si>
    <t xml:space="preserve"> - จัดเก็บเอกสารรายงานต่างเข้าแฟ้ม</t>
  </si>
  <si>
    <t xml:space="preserve"> - จัดทำระเบียบวาระการประชุม หนังสือเชิญประชุม แจ้งผู้เข้าร่วมประชุม</t>
  </si>
  <si>
    <t xml:space="preserve"> - จัดทำระเบียบวาระการประชุม </t>
  </si>
  <si>
    <t>หนังสือเชิญประชุม แจ้งผู้เข้าร่วมประชุม</t>
  </si>
  <si>
    <t xml:space="preserve"> - เข้าร่วมประชุมและจดบันทึกการประชุม</t>
  </si>
  <si>
    <t>1.5 ชม./ครั้ง</t>
  </si>
  <si>
    <t>ได้รับมอบหมาย</t>
  </si>
  <si>
    <t>ตามที่ได้รับมอบหมาย</t>
  </si>
  <si>
    <t xml:space="preserve"> - เข้าร่วมประชุม อบรม สัมมนาตามที่</t>
  </si>
  <si>
    <t xml:space="preserve"> - ทำรายงานการประชุม อบรมสัมมนา </t>
  </si>
  <si>
    <t>ความเสี่ยงของสำนัก และทำรายงาน</t>
  </si>
  <si>
    <t>การประชุม</t>
  </si>
  <si>
    <t>( 2 คน)</t>
  </si>
  <si>
    <t>ตอบแบบสอบถามการบริหารความเสี่ยง</t>
  </si>
  <si>
    <t>ของ Tris</t>
  </si>
  <si>
    <t xml:space="preserve">        - สอบทานความถูกต้องบันทึกต่างๆของงานบริหารทั่วไป</t>
  </si>
  <si>
    <t xml:space="preserve">        - ตรวจสอบการลงทะเบียนประวัติและการจัดทำแฟ้มประวัติผู้ปฏิบัติงาน</t>
  </si>
  <si>
    <t xml:space="preserve">        - ประชุมคณะกรรมการพิจารณาเครื่องราชฯ</t>
  </si>
  <si>
    <t xml:space="preserve">  - ประเมินสมรรถนะผู้ปฏิบัติงานงานบริหารทั่วไป </t>
  </si>
  <si>
    <t>10 นาที/ราย</t>
  </si>
  <si>
    <t>30 นาที/ราย</t>
  </si>
  <si>
    <t xml:space="preserve">        - ประเมินสมรรถนะผู้ปฏิบัติงานงานบริหารทั่วไป </t>
  </si>
  <si>
    <t xml:space="preserve">        - ตรวจสอบสัญญาที่ใกล้ครบกำหนด  แล้วทำแบบประเมิน พนักงาน/ พปก.สัญญาจ้าง</t>
  </si>
  <si>
    <t xml:space="preserve">        -  ตรวจสอบเอกสารการขอมีบัตรประจำตัวผู้ปฏิบัติงาน/ผู้เกษียณอายุ</t>
  </si>
  <si>
    <t>1. คาดการณ์ วางแผน และจัดทำแผนการดำเนินการประจำปีของงานบริหารทั่วไป</t>
  </si>
  <si>
    <t>2. รวบรวมแผนการดำเนินการประจำปีของแต่ละส่วนงานเสนอ ผอส. พิจารณาแก้ไข</t>
  </si>
  <si>
    <t>3. ถ่ายเอกสารจัดทำเล่มแผนการดำเนินงานของสำนักและจัดทำบันทึกรายงาน อ.อ.ป.</t>
  </si>
  <si>
    <t>4. จัดทำร่างบันทึกข้อตกลงประเมินผลการดำเนินงานประจำปีของสำนัก</t>
  </si>
  <si>
    <t>5. ดำเนินการตามบันทึกข้อตกลงฯ</t>
  </si>
  <si>
    <t>6. ติดตามผล ตามบันทึกข้อตกลงฯ</t>
  </si>
  <si>
    <t xml:space="preserve">7. สรุปรวบรวมผลการดำเนินการตามบันทึกข้อตกลงฯ และจัดทำเอกสารประกอบเสนอ ผอส. พิจารณา     </t>
  </si>
  <si>
    <t>8. ประมาณการค่าใช้จ่ายบุคคล ค่าใช้จ่ายสำนักงาน และค่าใช้ในการลงทุน เพื่อจัดทำงบประมาณประจำปี</t>
  </si>
  <si>
    <t>9. ตรวจสอบและพิจารณาเพื่อปรับวงเงินงบประมาณ</t>
  </si>
  <si>
    <t>10.สำรวจความต้องการซื้อทรัพย์สินในสำนัก และจัดทำบันทึกตั้งงบลงทุน</t>
  </si>
  <si>
    <t>11. โอนงบประมาณ และเปลี่ยนแปลงงบประมาณ</t>
  </si>
  <si>
    <t>12. รายงานเบิกจ่ายการก่อหนี้งบลงทุน</t>
  </si>
  <si>
    <t xml:space="preserve">13. จัดทำแผนอื่น ๆ ตามนโยบาย เช่น แผนประหยัดน้ำ ลดพลังงาน แผนป้องกันสำนักงาน แผนจัดการขยะ ฯลฯ </t>
  </si>
  <si>
    <t>3. จัดซื้ออุปกรณ์เครื่องใช้ในสำนัก</t>
  </si>
  <si>
    <t>4. เบิกจ่ายค่าใช้จ่ายต่าง ๆ ในสำนัก</t>
  </si>
  <si>
    <t xml:space="preserve">    - ตรวจเช็ครถ และความสะอาดรถ</t>
  </si>
  <si>
    <t xml:space="preserve">6. ขับรถบริการผู้ขอใช้รถไปปฏิบัติราชการ  </t>
  </si>
  <si>
    <t>5. การดำเนินการเกี่ยวกับกรณีรถยนต์ประสบอุบัติเหตุ</t>
  </si>
  <si>
    <t xml:space="preserve">   - ทำความสะอาดรถ </t>
  </si>
  <si>
    <t xml:space="preserve">   - ตรวจเช็ค บำรุง ดูแลรักษารถ</t>
  </si>
  <si>
    <t xml:space="preserve">   - ส่งเอกสาร</t>
  </si>
  <si>
    <t xml:space="preserve">   - อำนวยบริการอื่น ๆ</t>
  </si>
  <si>
    <t xml:space="preserve">   - ลอกท่อระบายน้ำ</t>
  </si>
  <si>
    <t xml:space="preserve">   - ทำความสะอาดศาลพระชัยมงคล</t>
  </si>
  <si>
    <t xml:space="preserve">   - จัดระเบียบห้องเก็บของสำนักอำนวยการ</t>
  </si>
  <si>
    <t xml:space="preserve">   - ซ่อมแซม บำรุงรักษาสำนักงาน และบ้านพักฯ เรวดี</t>
  </si>
  <si>
    <t xml:space="preserve">   - เก็บอุปกรณ์เครื่องมือเครื่องใช้ให้เป็นระเบียบ</t>
  </si>
  <si>
    <t xml:space="preserve">   - อำนวยความสะดวกห้องต่าง ๆ</t>
  </si>
  <si>
    <t>3. จัดหาและควบคุมการเบิกใช้วัสดุอุปกรณ์ในการดูแลรักษาอาคารสำนักงานกลางและบ้านพักสวัสดิการ</t>
  </si>
  <si>
    <t>จัดทำป้ายรณรงค์ต่างๆ  เพื่อรักษาความสะอาด,</t>
  </si>
  <si>
    <t>4. จัดทำป้ายรณรงค์ต่างๆ  เพื่อรักษาความสะอาด,ประหยัดพลังงาน</t>
  </si>
  <si>
    <t xml:space="preserve">   1.1 ตรวจสอบ พิจารณาเสนอซ่อมแซมทรัพย์สินที่ชำรุด และดำเนินการซ่อมแซม</t>
  </si>
  <si>
    <t xml:space="preserve">   1.2 ควบคุม ตรวจสอบ ดูแล บำรุงรักษาทรัพย์สินให้มีสภาพใช้งานได้</t>
  </si>
  <si>
    <t xml:space="preserve">   2.2 ดำเนินการสำรวจทรัพย์สิน</t>
  </si>
  <si>
    <t xml:space="preserve">   2.1 แต่งตั้งกรรมการสำรวจทรัพย์สิน</t>
  </si>
  <si>
    <t xml:space="preserve">   2.3 จัดทำบัญชีรายงานทรัพย์สิน</t>
  </si>
  <si>
    <t xml:space="preserve">  2.4 แต่งตั้งกรรมการสอบข้อเท็จจริง</t>
  </si>
  <si>
    <t xml:space="preserve">  2.5 ดำเนินการสอบข้อเท็จจริง </t>
  </si>
  <si>
    <t xml:space="preserve">  2.6 ส่งมอบทรัพย์สินชำรุดให้พัสดุ</t>
  </si>
  <si>
    <t xml:space="preserve">  2.7 ตัดบัญชีทรัพย์สิน</t>
  </si>
  <si>
    <t xml:space="preserve">  2.8 จัดทำบันทึกขออนุมัติโอนทรัพย์สิน</t>
  </si>
  <si>
    <t xml:space="preserve">  2.9 จัดทำบันทึกรับมอบ-ส่งมอบทรัพย์สิน</t>
  </si>
  <si>
    <t xml:space="preserve">   2.3 จัดทำบัญชีรายงานทรัพย์สินประจำปี</t>
  </si>
  <si>
    <t xml:space="preserve">   2.4 แต่งตั้งกรรมการสอบข้อเท็จจริงทรัพย์สินชำรุด</t>
  </si>
  <si>
    <t xml:space="preserve">   2.5 ดำเนินการสอบข้อเท็จจริง และรายงาน อ.อ.ป.</t>
  </si>
  <si>
    <t xml:space="preserve">   2.6 ส่งมอบทรัพย์สินชำรุดให้พัสดุประมูลขาย</t>
  </si>
  <si>
    <t xml:space="preserve">   2.7 ตัดบัญชีทรัพย์สิน</t>
  </si>
  <si>
    <t xml:space="preserve">   2.8 จัดทำบันทึกขออนุมัติโอนทรัพย์สิน</t>
  </si>
  <si>
    <t xml:space="preserve">   2.9 จัดทำบันทึกรับมอบ-ส่งมอบทรัพย์สิน</t>
  </si>
  <si>
    <t>6. จัดประชุมคณะกรรมการบริหารความเสี่ยงของสำนัก และทำรายงานการประชุม</t>
  </si>
  <si>
    <t>7. ประเมินผลความเสี่ยงตามแบบสอบถามของ ส.ตง.</t>
  </si>
  <si>
    <t>8. ตอบแบบสอบถามการบริหารความเสี่ยงของ Tris</t>
  </si>
  <si>
    <t xml:space="preserve">8. ประดับตกแต่งสำนักงานในวันสำคัญต่าง ๆ </t>
  </si>
  <si>
    <t xml:space="preserve">  - เข้าร่วมประชุมและจดบันทึกการประชุม</t>
  </si>
  <si>
    <t xml:space="preserve">  - จัดทำบันทึกรายงานการประชุมและเวียนให้ผู้เข้าร่วมประชุมทราบ</t>
  </si>
  <si>
    <t xml:space="preserve">  - เข้าร่วมประชุม อบรม สัมมนาตามที่ได้รับมอบหมาย</t>
  </si>
  <si>
    <t xml:space="preserve">  - ทำรายงานการประชุม อบรมสัมมนา ตามที่ได้รับมอบหมาย</t>
  </si>
  <si>
    <t xml:space="preserve">4. จัดทำทำเนียบหมายเลขโทรศัพท์ผู้ปฏิบัติงาน อ.อ.ป. </t>
  </si>
  <si>
    <t>5. ปรับปรุงทำเนียบหมายเลขโทรศัพท์ อ.อ.ป. ให้เป็นปัจจุบัน นำขึ้นเว็บไซด์</t>
  </si>
  <si>
    <t>6. สืบค้นหมายเลขโทรศัพท์</t>
  </si>
  <si>
    <t>7. จัดทำบันทึกขออนุมัติเบิกจ่ายค่าโทรศัพท์ โทรศัพท์เคลื่อนที่ อินเตอร์เน็ต</t>
  </si>
  <si>
    <t>8. ตรวจสอบการเบิกจ่ายค่าโทรศัพท์ โทรศัพท์เคลื่อนที่ อินเตอร์เน็ต</t>
  </si>
  <si>
    <t>9.ประสานงานช่างซ่อม  ตรวจเช็คบำรุงรักษาตู้สาขาโทรศัพท์</t>
  </si>
  <si>
    <t xml:space="preserve">ชื่อกระบวนงาน  10. งานบริการโทรศัพท์ส่วนกลาง </t>
  </si>
  <si>
    <t xml:space="preserve">     ดำเนินการสนับสนุนการปฏิบัติงานของหน่วยงานให้เป็นไปด้วยความสะดวกรวดเร็วและมีประสิทธิภาพ ดูแลรักษา</t>
  </si>
  <si>
    <t>ความสะอาดสำนักงาน ให้การสนับสนุนด้านงานบริการรถยนต์ และการซ่มอบำรุงยานพาหนะส่วนกลาง งานบริการ</t>
  </si>
  <si>
    <t xml:space="preserve">โทรศัพท์ส่วนกลาง ดูแลรับผิดชอบด้นบุคคล งานด้านแผนงานงบประมาณ งานด้านเบิกจ่ายของสำนักอำนวยการ </t>
  </si>
  <si>
    <t>รองผู้อำนวยการ และผู้อำนวยการ รวบรวมจัดทำบัญชีทรัพย์สินและดูแลรักษาทรัพย์สินของสำนักอำนวยการ</t>
  </si>
  <si>
    <t xml:space="preserve">งานดานบริหารความเสี่ยงและควบคุมภายในของสำนัก ดำเนินงานด้านข้อบังคับ ระเบียบ หลักเกณฑ์ คำสั่ง </t>
  </si>
  <si>
    <t>ที่เกี่ยวข้องกับการบริหารงานของ อ.อ.ป. รวมรวมและจัดทำรายานต่างๆ ตามที่ อ.อ.ป. สั่งการ</t>
  </si>
  <si>
    <t>จ้าง</t>
  </si>
  <si>
    <t>เหมา</t>
  </si>
  <si>
    <r>
      <t xml:space="preserve">คอมพิวเตอร์ </t>
    </r>
    <r>
      <rPr>
        <sz val="14"/>
        <color indexed="8"/>
        <rFont val="TH SarabunPSK"/>
        <family val="2"/>
      </rPr>
      <t>และควบคุมกรอบอัตรากำลัง</t>
    </r>
  </si>
  <si>
    <t>แผนประหยัดน้ำ ลดพลังงาน แผนป้องกัน</t>
  </si>
  <si>
    <t xml:space="preserve">สำนักงาน แผนจัดการขยะ ฯลฯ </t>
  </si>
  <si>
    <r>
      <t>ชื่อกระบวนงาน 5. การควบคุม ดูแล รักษาความสะอาดและกา</t>
    </r>
    <r>
      <rPr>
        <sz val="14"/>
        <color indexed="10"/>
        <rFont val="TH SarabunPSK"/>
        <family val="2"/>
      </rPr>
      <t>รรักษาความปลอดภัย</t>
    </r>
  </si>
  <si>
    <t xml:space="preserve">ประดับตกแต่งสำนักงานในวันสำคัญต่างๆ </t>
  </si>
  <si>
    <t>ปรับเป็นจำนวนเต็ม (คน)</t>
  </si>
  <si>
    <t>เวลาการทำงานของราชการมาตรฐานปีละ 230 วัน</t>
  </si>
  <si>
    <t>วันละ 6.5 ซม.</t>
  </si>
  <si>
    <t>วันละ 390 นาที</t>
  </si>
  <si>
    <t>230*390 = 89700 นาที</t>
  </si>
  <si>
    <t>13</t>
  </si>
  <si>
    <t xml:space="preserve">                           </t>
  </si>
  <si>
    <t xml:space="preserve">ตรวจสอบการเบิกจ่ายค่าโทรศัพท์ </t>
  </si>
  <si>
    <t xml:space="preserve">จัดทำบันทึกขออนุมัติเบิกจ่ายค่าโทรศัพท์ </t>
  </si>
  <si>
    <t>สืบค้นหมายเลขโทรศัพท์</t>
  </si>
  <si>
    <t>จำนวนอัตราคน (คน)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</si>
</sst>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0.00000"/>
    <numFmt numFmtId="188" formatCode="_-* #,##0_-;\-* #,##0_-;_-* &quot;-&quot;??_-;_-@_-"/>
    <numFmt numFmtId="189" formatCode="0.000"/>
    <numFmt numFmtId="190" formatCode="_-* #,##0.00000_-;\-* #,##0.00000_-;_-* &quot;-&quot;??_-;_-@_-"/>
  </numFmts>
  <fonts count="23" x14ac:knownFonts="1"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sz val="14"/>
      <color indexed="8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color indexed="10"/>
      <name val="TH SarabunPSK"/>
      <family val="2"/>
    </font>
    <font>
      <sz val="16"/>
      <color indexed="12"/>
      <name val="TH SarabunPSK"/>
      <family val="2"/>
    </font>
    <font>
      <sz val="16"/>
      <name val="TH Niramit AS"/>
    </font>
    <font>
      <sz val="16"/>
      <color indexed="8"/>
      <name val="TH Niramit AS"/>
    </font>
    <font>
      <sz val="16"/>
      <name val="TH SarabunPSK"/>
      <family val="2"/>
    </font>
    <font>
      <sz val="18"/>
      <color indexed="8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4"/>
      <color indexed="10"/>
      <name val="TH SarabunPSK"/>
      <family val="2"/>
    </font>
    <font>
      <sz val="14"/>
      <name val="TH SarabunPSK"/>
      <family val="2"/>
    </font>
    <font>
      <sz val="14"/>
      <color indexed="12"/>
      <name val="TH SarabunPSK"/>
      <family val="2"/>
    </font>
    <font>
      <u/>
      <sz val="14"/>
      <color indexed="8"/>
      <name val="TH SarabunPSK"/>
      <family val="2"/>
    </font>
    <font>
      <sz val="14"/>
      <name val="TH Niramit AS"/>
    </font>
    <font>
      <sz val="14"/>
      <color indexed="8"/>
      <name val="TH Niramit AS"/>
    </font>
    <font>
      <sz val="16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7" fillId="0" borderId="0"/>
  </cellStyleXfs>
  <cellXfs count="263">
    <xf numFmtId="0" fontId="0" fillId="0" borderId="0" xfId="0"/>
    <xf numFmtId="0" fontId="1" fillId="0" borderId="0" xfId="0" applyFont="1"/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0" xfId="0" applyFont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Border="1" applyAlignment="1"/>
    <xf numFmtId="0" fontId="1" fillId="0" borderId="11" xfId="0" applyFont="1" applyBorder="1" applyAlignment="1"/>
    <xf numFmtId="0" fontId="1" fillId="2" borderId="9" xfId="0" applyFont="1" applyFill="1" applyBorder="1" applyAlignment="1"/>
    <xf numFmtId="0" fontId="2" fillId="0" borderId="0" xfId="0" applyFont="1" applyBorder="1"/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" fillId="0" borderId="2" xfId="0" applyFont="1" applyBorder="1" applyAlignment="1"/>
    <xf numFmtId="0" fontId="8" fillId="0" borderId="6" xfId="0" applyFont="1" applyBorder="1" applyAlignment="1"/>
    <xf numFmtId="0" fontId="9" fillId="0" borderId="1" xfId="0" applyFont="1" applyBorder="1" applyAlignment="1"/>
    <xf numFmtId="0" fontId="10" fillId="0" borderId="0" xfId="0" applyFont="1" applyBorder="1" applyAlignment="1">
      <alignment horizontal="left" vertical="center"/>
    </xf>
    <xf numFmtId="0" fontId="11" fillId="0" borderId="0" xfId="2" applyFont="1" applyBorder="1"/>
    <xf numFmtId="0" fontId="8" fillId="0" borderId="10" xfId="0" applyFont="1" applyBorder="1" applyAlignment="1"/>
    <xf numFmtId="0" fontId="10" fillId="0" borderId="0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" fillId="0" borderId="10" xfId="0" applyFont="1" applyBorder="1" applyAlignment="1"/>
    <xf numFmtId="0" fontId="12" fillId="0" borderId="1" xfId="0" applyFont="1" applyBorder="1" applyAlignment="1"/>
    <xf numFmtId="0" fontId="1" fillId="0" borderId="1" xfId="0" applyFont="1" applyFill="1" applyBorder="1" applyAlignment="1">
      <alignment horizontal="left" vertical="center"/>
    </xf>
    <xf numFmtId="187" fontId="1" fillId="0" borderId="10" xfId="0" applyNumberFormat="1" applyFont="1" applyBorder="1" applyAlignment="1">
      <alignment horizontal="center"/>
    </xf>
    <xf numFmtId="0" fontId="1" fillId="0" borderId="10" xfId="0" applyFont="1" applyBorder="1"/>
    <xf numFmtId="187" fontId="1" fillId="0" borderId="9" xfId="0" applyNumberFormat="1" applyFont="1" applyBorder="1" applyAlignment="1">
      <alignment horizontal="center"/>
    </xf>
    <xf numFmtId="188" fontId="13" fillId="0" borderId="10" xfId="1" applyNumberFormat="1" applyFont="1" applyBorder="1" applyAlignment="1">
      <alignment vertical="center"/>
    </xf>
    <xf numFmtId="189" fontId="13" fillId="0" borderId="10" xfId="0" applyNumberFormat="1" applyFont="1" applyBorder="1" applyAlignment="1">
      <alignment vertical="center"/>
    </xf>
    <xf numFmtId="188" fontId="13" fillId="0" borderId="10" xfId="1" applyNumberFormat="1" applyFont="1" applyBorder="1" applyAlignment="1">
      <alignment horizontal="center" vertical="center"/>
    </xf>
    <xf numFmtId="0" fontId="1" fillId="0" borderId="9" xfId="0" applyFont="1" applyBorder="1"/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/>
    <xf numFmtId="0" fontId="11" fillId="0" borderId="0" xfId="2" applyFont="1" applyBorder="1" applyAlignment="1">
      <alignment vertical="top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top"/>
    </xf>
    <xf numFmtId="0" fontId="11" fillId="0" borderId="0" xfId="0" applyFont="1" applyBorder="1" applyAlignment="1">
      <alignment horizontal="left" vertical="top"/>
    </xf>
    <xf numFmtId="0" fontId="11" fillId="0" borderId="0" xfId="2" applyFont="1" applyBorder="1"/>
    <xf numFmtId="0" fontId="1" fillId="0" borderId="0" xfId="0" applyFont="1" applyAlignment="1">
      <alignment horizontal="left" indent="8"/>
    </xf>
    <xf numFmtId="0" fontId="10" fillId="0" borderId="0" xfId="0" applyFont="1" applyBorder="1" applyAlignment="1">
      <alignment vertical="center"/>
    </xf>
    <xf numFmtId="0" fontId="12" fillId="0" borderId="1" xfId="0" applyFont="1" applyBorder="1" applyAlignment="1"/>
    <xf numFmtId="0" fontId="12" fillId="0" borderId="1" xfId="0" applyFont="1" applyFill="1" applyBorder="1" applyAlignment="1"/>
    <xf numFmtId="187" fontId="1" fillId="0" borderId="12" xfId="0" applyNumberFormat="1" applyFont="1" applyBorder="1" applyAlignment="1">
      <alignment horizontal="center"/>
    </xf>
    <xf numFmtId="0" fontId="12" fillId="0" borderId="0" xfId="0" applyFont="1" applyBorder="1" applyAlignment="1"/>
    <xf numFmtId="0" fontId="12" fillId="0" borderId="1" xfId="0" applyFont="1" applyBorder="1" applyAlignment="1">
      <alignment horizontal="left" vertical="center"/>
    </xf>
    <xf numFmtId="0" fontId="1" fillId="0" borderId="0" xfId="0" applyFont="1" applyBorder="1" applyAlignment="1"/>
    <xf numFmtId="0" fontId="12" fillId="0" borderId="1" xfId="0" applyFont="1" applyFill="1" applyBorder="1" applyAlignment="1">
      <alignment horizontal="left" vertical="center"/>
    </xf>
    <xf numFmtId="0" fontId="10" fillId="0" borderId="0" xfId="2" applyFont="1" applyBorder="1"/>
    <xf numFmtId="0" fontId="12" fillId="0" borderId="0" xfId="0" applyFont="1" applyBorder="1" applyAlignment="1"/>
    <xf numFmtId="0" fontId="12" fillId="0" borderId="0" xfId="0" applyFont="1" applyBorder="1"/>
    <xf numFmtId="0" fontId="12" fillId="0" borderId="0" xfId="2" applyFont="1" applyBorder="1"/>
    <xf numFmtId="0" fontId="12" fillId="0" borderId="2" xfId="2" applyFont="1" applyBorder="1"/>
    <xf numFmtId="0" fontId="12" fillId="0" borderId="0" xfId="2" applyFont="1" applyBorder="1"/>
    <xf numFmtId="0" fontId="12" fillId="0" borderId="2" xfId="2" applyFont="1" applyBorder="1"/>
    <xf numFmtId="0" fontId="12" fillId="0" borderId="2" xfId="2" applyFont="1" applyBorder="1"/>
    <xf numFmtId="0" fontId="1" fillId="0" borderId="7" xfId="0" applyFont="1" applyBorder="1" applyAlignment="1"/>
    <xf numFmtId="0" fontId="1" fillId="0" borderId="7" xfId="0" applyFont="1" applyBorder="1" applyAlignment="1"/>
    <xf numFmtId="0" fontId="1" fillId="0" borderId="0" xfId="0" applyFont="1" applyBorder="1" applyAlignment="1"/>
    <xf numFmtId="0" fontId="1" fillId="0" borderId="1" xfId="2" applyFont="1" applyBorder="1"/>
    <xf numFmtId="0" fontId="14" fillId="0" borderId="9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/>
    </xf>
    <xf numFmtId="187" fontId="14" fillId="0" borderId="10" xfId="0" applyNumberFormat="1" applyFont="1" applyFill="1" applyBorder="1" applyAlignment="1">
      <alignment horizontal="center" vertical="center"/>
    </xf>
    <xf numFmtId="187" fontId="14" fillId="0" borderId="0" xfId="0" applyNumberFormat="1" applyFont="1" applyFill="1" applyBorder="1" applyAlignment="1">
      <alignment horizontal="center" vertical="center"/>
    </xf>
    <xf numFmtId="187" fontId="14" fillId="0" borderId="1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8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87" fontId="2" fillId="0" borderId="10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0" xfId="0" applyFont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187" fontId="15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Border="1"/>
    <xf numFmtId="0" fontId="2" fillId="0" borderId="10" xfId="0" applyFont="1" applyFill="1" applyBorder="1"/>
    <xf numFmtId="0" fontId="2" fillId="0" borderId="10" xfId="0" applyFont="1" applyBorder="1" applyAlignment="1"/>
    <xf numFmtId="0" fontId="2" fillId="0" borderId="11" xfId="0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6" fillId="0" borderId="10" xfId="0" applyFont="1" applyBorder="1" applyAlignment="1"/>
    <xf numFmtId="0" fontId="17" fillId="0" borderId="10" xfId="0" applyFont="1" applyBorder="1" applyAlignment="1"/>
    <xf numFmtId="188" fontId="2" fillId="0" borderId="10" xfId="1" applyNumberFormat="1" applyFont="1" applyBorder="1" applyAlignment="1">
      <alignment horizontal="center"/>
    </xf>
    <xf numFmtId="187" fontId="2" fillId="0" borderId="10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/>
    <xf numFmtId="0" fontId="2" fillId="0" borderId="11" xfId="0" applyFont="1" applyBorder="1"/>
    <xf numFmtId="0" fontId="18" fillId="0" borderId="10" xfId="0" applyFont="1" applyBorder="1" applyAlignment="1"/>
    <xf numFmtId="0" fontId="16" fillId="0" borderId="11" xfId="0" applyFont="1" applyBorder="1" applyAlignment="1"/>
    <xf numFmtId="0" fontId="2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7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87" fontId="5" fillId="0" borderId="1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/>
    <xf numFmtId="0" fontId="18" fillId="0" borderId="10" xfId="0" applyFont="1" applyBorder="1" applyAlignment="1">
      <alignment horizontal="left" vertical="center"/>
    </xf>
    <xf numFmtId="0" fontId="17" fillId="0" borderId="1" xfId="0" applyFont="1" applyBorder="1" applyAlignment="1"/>
    <xf numFmtId="0" fontId="17" fillId="0" borderId="1" xfId="0" applyFont="1" applyFill="1" applyBorder="1" applyAlignment="1"/>
    <xf numFmtId="0" fontId="18" fillId="0" borderId="10" xfId="0" applyFont="1" applyFill="1" applyBorder="1" applyAlignment="1">
      <alignment horizontal="left" vertical="center"/>
    </xf>
    <xf numFmtId="0" fontId="18" fillId="0" borderId="11" xfId="0" applyFont="1" applyBorder="1" applyAlignment="1"/>
    <xf numFmtId="190" fontId="2" fillId="0" borderId="0" xfId="1" applyNumberFormat="1" applyFont="1" applyBorder="1"/>
    <xf numFmtId="190" fontId="2" fillId="0" borderId="0" xfId="1" applyNumberFormat="1" applyFont="1" applyAlignment="1"/>
    <xf numFmtId="190" fontId="2" fillId="0" borderId="10" xfId="1" applyNumberFormat="1" applyFont="1" applyBorder="1" applyAlignment="1">
      <alignment horizontal="center"/>
    </xf>
    <xf numFmtId="190" fontId="5" fillId="0" borderId="10" xfId="1" applyNumberFormat="1" applyFont="1" applyBorder="1" applyAlignment="1">
      <alignment horizontal="center"/>
    </xf>
    <xf numFmtId="190" fontId="2" fillId="0" borderId="10" xfId="1" applyNumberFormat="1" applyFont="1" applyBorder="1"/>
    <xf numFmtId="190" fontId="2" fillId="0" borderId="11" xfId="1" applyNumberFormat="1" applyFont="1" applyFill="1" applyBorder="1" applyAlignment="1">
      <alignment horizontal="center"/>
    </xf>
    <xf numFmtId="190" fontId="2" fillId="0" borderId="0" xfId="1" applyNumberFormat="1" applyFont="1"/>
    <xf numFmtId="190" fontId="2" fillId="0" borderId="10" xfId="0" applyNumberFormat="1" applyFont="1" applyFill="1" applyBorder="1"/>
    <xf numFmtId="190" fontId="2" fillId="0" borderId="0" xfId="1" applyNumberFormat="1" applyFont="1" applyBorder="1" applyAlignment="1">
      <alignment horizontal="center"/>
    </xf>
    <xf numFmtId="190" fontId="2" fillId="0" borderId="11" xfId="1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0" xfId="0" applyFont="1" applyBorder="1" applyAlignment="1">
      <alignment vertical="top"/>
    </xf>
    <xf numFmtId="0" fontId="16" fillId="0" borderId="10" xfId="0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2" fillId="0" borderId="0" xfId="2" applyFont="1" applyBorder="1" applyAlignment="1">
      <alignment vertical="top"/>
    </xf>
    <xf numFmtId="0" fontId="2" fillId="0" borderId="0" xfId="2" applyFont="1" applyBorder="1"/>
    <xf numFmtId="0" fontId="17" fillId="0" borderId="1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center"/>
    </xf>
    <xf numFmtId="0" fontId="17" fillId="0" borderId="0" xfId="0" applyFont="1" applyBorder="1" applyAlignment="1"/>
    <xf numFmtId="0" fontId="2" fillId="0" borderId="6" xfId="0" applyFont="1" applyBorder="1"/>
    <xf numFmtId="1" fontId="2" fillId="0" borderId="11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90" fontId="2" fillId="0" borderId="0" xfId="1" applyNumberFormat="1" applyFont="1" applyAlignment="1">
      <alignment horizontal="center"/>
    </xf>
    <xf numFmtId="190" fontId="2" fillId="0" borderId="9" xfId="1" applyNumberFormat="1" applyFont="1" applyBorder="1" applyAlignment="1">
      <alignment horizontal="center"/>
    </xf>
    <xf numFmtId="190" fontId="2" fillId="0" borderId="2" xfId="1" applyNumberFormat="1" applyFont="1" applyBorder="1"/>
    <xf numFmtId="190" fontId="2" fillId="0" borderId="2" xfId="1" applyNumberFormat="1" applyFont="1" applyBorder="1" applyAlignment="1">
      <alignment horizontal="center"/>
    </xf>
    <xf numFmtId="190" fontId="5" fillId="0" borderId="11" xfId="1" applyNumberFormat="1" applyFont="1" applyBorder="1" applyAlignment="1">
      <alignment horizontal="center"/>
    </xf>
    <xf numFmtId="190" fontId="2" fillId="0" borderId="0" xfId="1" applyNumberFormat="1" applyFont="1" applyAlignment="1">
      <alignment horizontal="left" indent="8"/>
    </xf>
    <xf numFmtId="190" fontId="14" fillId="0" borderId="11" xfId="1" applyNumberFormat="1" applyFont="1" applyFill="1" applyBorder="1" applyAlignment="1">
      <alignment horizontal="center"/>
    </xf>
    <xf numFmtId="190" fontId="14" fillId="0" borderId="10" xfId="1" applyNumberFormat="1" applyFont="1" applyFill="1" applyBorder="1" applyAlignment="1">
      <alignment horizontal="center"/>
    </xf>
    <xf numFmtId="190" fontId="2" fillId="0" borderId="11" xfId="1" applyNumberFormat="1" applyFont="1" applyBorder="1"/>
    <xf numFmtId="190" fontId="2" fillId="0" borderId="10" xfId="1" applyNumberFormat="1" applyFont="1" applyFill="1" applyBorder="1" applyAlignment="1">
      <alignment horizontal="center"/>
    </xf>
    <xf numFmtId="0" fontId="17" fillId="0" borderId="10" xfId="2" applyFont="1" applyBorder="1" applyAlignment="1">
      <alignment horizontal="center"/>
    </xf>
    <xf numFmtId="0" fontId="18" fillId="0" borderId="10" xfId="0" applyFont="1" applyBorder="1"/>
    <xf numFmtId="0" fontId="18" fillId="0" borderId="10" xfId="2" applyFont="1" applyBorder="1"/>
    <xf numFmtId="190" fontId="18" fillId="0" borderId="2" xfId="1" applyNumberFormat="1" applyFont="1" applyBorder="1"/>
    <xf numFmtId="0" fontId="17" fillId="0" borderId="10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/>
    <xf numFmtId="190" fontId="14" fillId="0" borderId="10" xfId="1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top" wrapText="1"/>
    </xf>
    <xf numFmtId="0" fontId="2" fillId="0" borderId="10" xfId="2" applyFont="1" applyBorder="1" applyAlignment="1">
      <alignment vertical="top" wrapText="1"/>
    </xf>
    <xf numFmtId="0" fontId="17" fillId="0" borderId="10" xfId="0" applyFont="1" applyBorder="1" applyAlignment="1">
      <alignment horizontal="left" vertical="top" wrapText="1"/>
    </xf>
    <xf numFmtId="0" fontId="19" fillId="0" borderId="11" xfId="0" applyFont="1" applyBorder="1"/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/>
    </xf>
    <xf numFmtId="190" fontId="19" fillId="0" borderId="11" xfId="1" applyNumberFormat="1" applyFont="1" applyBorder="1"/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1" fillId="0" borderId="0" xfId="2" applyFont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top" wrapText="1"/>
    </xf>
    <xf numFmtId="190" fontId="14" fillId="0" borderId="11" xfId="1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0" fontId="22" fillId="0" borderId="0" xfId="0" applyFont="1"/>
    <xf numFmtId="0" fontId="14" fillId="0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/>
    </xf>
    <xf numFmtId="0" fontId="2" fillId="0" borderId="12" xfId="0" applyFont="1" applyFill="1" applyBorder="1"/>
    <xf numFmtId="0" fontId="2" fillId="0" borderId="12" xfId="0" applyFont="1" applyFill="1" applyBorder="1" applyAlignment="1">
      <alignment horizontal="center"/>
    </xf>
    <xf numFmtId="188" fontId="2" fillId="0" borderId="12" xfId="1" applyNumberFormat="1" applyFont="1" applyFill="1" applyBorder="1"/>
    <xf numFmtId="187" fontId="2" fillId="0" borderId="12" xfId="0" applyNumberFormat="1" applyFont="1" applyFill="1" applyBorder="1"/>
    <xf numFmtId="190" fontId="2" fillId="3" borderId="10" xfId="1" applyNumberFormat="1" applyFont="1" applyFill="1" applyBorder="1" applyAlignment="1">
      <alignment horizontal="center" vertical="center"/>
    </xf>
    <xf numFmtId="190" fontId="2" fillId="3" borderId="11" xfId="1" applyNumberFormat="1" applyFont="1" applyFill="1" applyBorder="1" applyAlignment="1">
      <alignment horizontal="center" vertical="center"/>
    </xf>
    <xf numFmtId="188" fontId="2" fillId="0" borderId="12" xfId="1" applyNumberFormat="1" applyFont="1" applyFill="1" applyBorder="1" applyAlignment="1">
      <alignment horizontal="center"/>
    </xf>
    <xf numFmtId="190" fontId="2" fillId="0" borderId="12" xfId="1" applyNumberFormat="1" applyFont="1" applyFill="1" applyBorder="1"/>
    <xf numFmtId="190" fontId="14" fillId="3" borderId="9" xfId="1" applyNumberFormat="1" applyFont="1" applyFill="1" applyBorder="1" applyAlignment="1">
      <alignment horizontal="center"/>
    </xf>
    <xf numFmtId="190" fontId="14" fillId="3" borderId="11" xfId="1" applyNumberFormat="1" applyFont="1" applyFill="1" applyBorder="1" applyAlignment="1">
      <alignment horizontal="center"/>
    </xf>
    <xf numFmtId="190" fontId="2" fillId="0" borderId="12" xfId="1" applyNumberFormat="1" applyFont="1" applyFill="1" applyBorder="1" applyAlignment="1">
      <alignment horizontal="center"/>
    </xf>
    <xf numFmtId="190" fontId="2" fillId="0" borderId="0" xfId="0" applyNumberFormat="1" applyFont="1" applyBorder="1"/>
    <xf numFmtId="49" fontId="2" fillId="3" borderId="9" xfId="1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/>
    <xf numFmtId="0" fontId="0" fillId="3" borderId="9" xfId="0" applyFill="1" applyBorder="1" applyAlignment="1"/>
    <xf numFmtId="0" fontId="1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3" borderId="11" xfId="0" applyFill="1" applyBorder="1" applyAlignment="1"/>
    <xf numFmtId="0" fontId="1" fillId="3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0" fontId="1" fillId="3" borderId="12" xfId="0" applyFont="1" applyFill="1" applyBorder="1" applyAlignment="1"/>
    <xf numFmtId="0" fontId="1" fillId="3" borderId="12" xfId="0" applyFont="1" applyFill="1" applyBorder="1"/>
    <xf numFmtId="0" fontId="4" fillId="3" borderId="12" xfId="0" applyFont="1" applyFill="1" applyBorder="1"/>
    <xf numFmtId="187" fontId="1" fillId="0" borderId="0" xfId="0" applyNumberFormat="1" applyFont="1"/>
    <xf numFmtId="188" fontId="1" fillId="0" borderId="12" xfId="1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top"/>
    </xf>
    <xf numFmtId="0" fontId="14" fillId="3" borderId="4" xfId="0" applyFont="1" applyFill="1" applyBorder="1" applyAlignment="1">
      <alignment horizontal="center" vertical="top"/>
    </xf>
    <xf numFmtId="0" fontId="14" fillId="3" borderId="5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4" fillId="3" borderId="0" xfId="0" applyFont="1" applyFill="1" applyBorder="1" applyAlignment="1">
      <alignment horizontal="center" vertical="top"/>
    </xf>
    <xf numFmtId="0" fontId="14" fillId="3" borderId="2" xfId="0" applyFont="1" applyFill="1" applyBorder="1" applyAlignment="1">
      <alignment horizontal="center" vertical="top"/>
    </xf>
    <xf numFmtId="0" fontId="14" fillId="3" borderId="11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/>
    </xf>
    <xf numFmtId="190" fontId="14" fillId="3" borderId="9" xfId="1" applyNumberFormat="1" applyFont="1" applyFill="1" applyBorder="1" applyAlignment="1">
      <alignment horizontal="center" vertical="center"/>
    </xf>
    <xf numFmtId="190" fontId="14" fillId="3" borderId="11" xfId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2" applyFont="1" applyBorder="1" applyAlignment="1">
      <alignment vertical="top"/>
    </xf>
    <xf numFmtId="0" fontId="12" fillId="0" borderId="10" xfId="0" applyFont="1" applyBorder="1" applyAlignment="1">
      <alignment vertical="top"/>
    </xf>
    <xf numFmtId="0" fontId="1" fillId="0" borderId="10" xfId="0" applyFont="1" applyBorder="1" applyAlignment="1">
      <alignment horizontal="left" vertical="top"/>
    </xf>
    <xf numFmtId="0" fontId="1" fillId="0" borderId="10" xfId="2" applyFont="1" applyBorder="1"/>
    <xf numFmtId="0" fontId="12" fillId="0" borderId="10" xfId="0" applyFont="1" applyBorder="1" applyAlignment="1">
      <alignment horizontal="left" vertical="top"/>
    </xf>
  </cellXfs>
  <cellStyles count="3">
    <cellStyle name="Comma" xfId="1" builtinId="3"/>
    <cellStyle name="Normal" xfId="0" builtinId="0"/>
    <cellStyle name="Normal_ฟอร์มจัดทำ ex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1981200</xdr:colOff>
      <xdr:row>17</xdr:row>
      <xdr:rowOff>9526</xdr:rowOff>
    </xdr:from>
    <xdr:to>
      <xdr:col>1</xdr:col>
      <xdr:colOff>2133600</xdr:colOff>
      <xdr:row>19</xdr:row>
      <xdr:rowOff>219076</xdr:rowOff>
    </xdr:to>
    <xdr:sp macro="" textlink="">
      <xdr:nvSpPr>
        <xdr:cNvPr id="2" name="วงเล็บปีกกาขวา 1"/>
        <xdr:cNvSpPr/>
      </xdr:nvSpPr>
      <xdr:spPr>
        <a:xfrm>
          <a:off x="2314575" y="3914776"/>
          <a:ext cx="152400" cy="6858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581025</xdr:colOff>
      <xdr:row>17</xdr:row>
      <xdr:rowOff>19050</xdr:rowOff>
    </xdr:from>
    <xdr:to>
      <xdr:col>9</xdr:col>
      <xdr:colOff>133350</xdr:colOff>
      <xdr:row>19</xdr:row>
      <xdr:rowOff>228600</xdr:rowOff>
    </xdr:to>
    <xdr:sp macro="" textlink="">
      <xdr:nvSpPr>
        <xdr:cNvPr id="3" name="วงเล็บปีกกาขวา 2"/>
        <xdr:cNvSpPr/>
      </xdr:nvSpPr>
      <xdr:spPr>
        <a:xfrm>
          <a:off x="8058150" y="3924300"/>
          <a:ext cx="152400" cy="6858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22</xdr:row>
      <xdr:rowOff>238124</xdr:rowOff>
    </xdr:from>
    <xdr:to>
      <xdr:col>2</xdr:col>
      <xdr:colOff>142875</xdr:colOff>
      <xdr:row>30</xdr:row>
      <xdr:rowOff>190499</xdr:rowOff>
    </xdr:to>
    <xdr:sp macro="" textlink="">
      <xdr:nvSpPr>
        <xdr:cNvPr id="4" name="วงเล็บปีกกาขวา 3"/>
        <xdr:cNvSpPr/>
      </xdr:nvSpPr>
      <xdr:spPr>
        <a:xfrm>
          <a:off x="3067050" y="5333999"/>
          <a:ext cx="142875" cy="18573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9525</xdr:colOff>
      <xdr:row>23</xdr:row>
      <xdr:rowOff>19050</xdr:rowOff>
    </xdr:from>
    <xdr:to>
      <xdr:col>8</xdr:col>
      <xdr:colOff>152400</xdr:colOff>
      <xdr:row>30</xdr:row>
      <xdr:rowOff>209550</xdr:rowOff>
    </xdr:to>
    <xdr:sp macro="" textlink="">
      <xdr:nvSpPr>
        <xdr:cNvPr id="5" name="วงเล็บปีกกาขวา 4"/>
        <xdr:cNvSpPr/>
      </xdr:nvSpPr>
      <xdr:spPr>
        <a:xfrm>
          <a:off x="7486650" y="5353050"/>
          <a:ext cx="142875" cy="18573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15" sqref="A15:A3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5" width="9.09765625" style="5"/>
    <col min="6" max="6" width="6.59765625" style="5" customWidth="1"/>
    <col min="7" max="7" width="9.09765625" style="5"/>
    <col min="8" max="8" width="11.796875" style="5" customWidth="1"/>
    <col min="9" max="9" width="14.19921875" style="5" customWidth="1"/>
    <col min="10" max="16384" width="9.09765625" style="5"/>
  </cols>
  <sheetData>
    <row r="1" spans="1:10" x14ac:dyDescent="0.4">
      <c r="A1" s="233" t="s">
        <v>12</v>
      </c>
      <c r="B1" s="233"/>
      <c r="C1" s="233"/>
      <c r="D1" s="233"/>
      <c r="E1" s="233"/>
      <c r="F1" s="233"/>
      <c r="G1" s="233"/>
      <c r="H1" s="233"/>
    </row>
    <row r="2" spans="1:10" x14ac:dyDescent="0.4">
      <c r="A2" s="233" t="s">
        <v>10</v>
      </c>
      <c r="B2" s="233"/>
      <c r="C2" s="233"/>
      <c r="D2" s="233"/>
      <c r="E2" s="233"/>
      <c r="F2" s="233"/>
      <c r="G2" s="233"/>
      <c r="H2" s="233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">
        <v>214</v>
      </c>
    </row>
    <row r="5" spans="1:10" x14ac:dyDescent="0.4">
      <c r="A5" s="5" t="s">
        <v>232</v>
      </c>
      <c r="J5" s="12"/>
    </row>
    <row r="6" spans="1:10" x14ac:dyDescent="0.4">
      <c r="A6" s="5" t="s">
        <v>233</v>
      </c>
      <c r="J6" s="13"/>
    </row>
    <row r="8" spans="1:10" x14ac:dyDescent="0.4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74" t="s">
        <v>559</v>
      </c>
      <c r="B9" s="73"/>
      <c r="C9" s="73"/>
      <c r="D9" s="73"/>
      <c r="E9" s="73"/>
      <c r="F9" s="73"/>
      <c r="G9" s="73"/>
      <c r="H9" s="48"/>
    </row>
    <row r="10" spans="1:10" s="3" customFormat="1" x14ac:dyDescent="0.4">
      <c r="A10" s="74" t="s">
        <v>560</v>
      </c>
      <c r="B10" s="73"/>
      <c r="C10" s="73"/>
      <c r="D10" s="73"/>
      <c r="E10" s="73"/>
      <c r="F10" s="73"/>
      <c r="G10" s="73"/>
      <c r="H10" s="48"/>
    </row>
    <row r="11" spans="1:10" s="3" customFormat="1" x14ac:dyDescent="0.4">
      <c r="A11" s="74" t="s">
        <v>561</v>
      </c>
      <c r="B11" s="73"/>
      <c r="C11" s="73"/>
      <c r="D11" s="73"/>
      <c r="E11" s="73"/>
      <c r="F11" s="73"/>
      <c r="G11" s="73"/>
      <c r="H11" s="48"/>
    </row>
    <row r="12" spans="1:10" s="3" customFormat="1" x14ac:dyDescent="0.4">
      <c r="A12" s="74" t="s">
        <v>562</v>
      </c>
      <c r="B12" s="73"/>
      <c r="C12" s="73"/>
      <c r="D12" s="73"/>
      <c r="E12" s="73"/>
      <c r="F12" s="73"/>
      <c r="G12" s="73"/>
      <c r="H12" s="48"/>
    </row>
    <row r="13" spans="1:10" s="73" customFormat="1" x14ac:dyDescent="0.4">
      <c r="A13" s="74" t="s">
        <v>563</v>
      </c>
      <c r="H13" s="48"/>
    </row>
    <row r="14" spans="1:10" x14ac:dyDescent="0.4">
      <c r="A14" s="9" t="s">
        <v>564</v>
      </c>
      <c r="B14" s="72"/>
      <c r="C14" s="72"/>
      <c r="D14" s="72"/>
      <c r="E14" s="72"/>
      <c r="F14" s="72"/>
      <c r="G14" s="72"/>
      <c r="H14" s="11"/>
    </row>
    <row r="16" spans="1:10" x14ac:dyDescent="0.4">
      <c r="A16" s="6" t="s">
        <v>1</v>
      </c>
      <c r="B16" s="7"/>
      <c r="C16" s="7"/>
      <c r="D16" s="7"/>
      <c r="E16" s="7"/>
      <c r="F16" s="7"/>
      <c r="G16" s="7"/>
      <c r="H16" s="8"/>
    </row>
    <row r="17" spans="1:8" x14ac:dyDescent="0.4">
      <c r="A17" s="2" t="s">
        <v>210</v>
      </c>
      <c r="B17" s="3"/>
      <c r="C17" s="3"/>
      <c r="D17" s="3"/>
      <c r="E17" s="3"/>
      <c r="F17" s="3"/>
      <c r="G17" s="3"/>
      <c r="H17" s="4"/>
    </row>
    <row r="18" spans="1:8" x14ac:dyDescent="0.4">
      <c r="A18" s="2" t="s">
        <v>212</v>
      </c>
      <c r="B18" s="3"/>
      <c r="C18" s="3"/>
      <c r="D18" s="3"/>
      <c r="E18" s="3"/>
      <c r="F18" s="3"/>
      <c r="G18" s="3"/>
      <c r="H18" s="4"/>
    </row>
    <row r="19" spans="1:8" x14ac:dyDescent="0.4">
      <c r="A19" s="2" t="s">
        <v>29</v>
      </c>
      <c r="B19" s="3"/>
      <c r="C19" s="3"/>
      <c r="D19" s="3"/>
      <c r="E19" s="3"/>
      <c r="F19" s="3"/>
      <c r="G19" s="3"/>
      <c r="H19" s="4"/>
    </row>
    <row r="20" spans="1:8" x14ac:dyDescent="0.4">
      <c r="A20" s="2" t="s">
        <v>207</v>
      </c>
      <c r="B20" s="3"/>
      <c r="C20" s="3"/>
      <c r="D20" s="3"/>
      <c r="E20" s="3"/>
      <c r="F20" s="3"/>
      <c r="G20" s="3"/>
      <c r="H20" s="4"/>
    </row>
    <row r="21" spans="1:8" x14ac:dyDescent="0.4">
      <c r="A21" s="2" t="s">
        <v>241</v>
      </c>
      <c r="B21" s="3"/>
      <c r="C21" s="3"/>
      <c r="D21" s="3"/>
      <c r="E21" s="3"/>
      <c r="F21" s="3"/>
      <c r="G21" s="3"/>
      <c r="H21" s="4"/>
    </row>
    <row r="22" spans="1:8" x14ac:dyDescent="0.4">
      <c r="A22" s="2" t="s">
        <v>211</v>
      </c>
      <c r="B22" s="3"/>
      <c r="C22" s="3"/>
      <c r="D22" s="3"/>
      <c r="E22" s="3"/>
      <c r="F22" s="3"/>
      <c r="G22" s="3"/>
      <c r="H22" s="4"/>
    </row>
    <row r="23" spans="1:8" x14ac:dyDescent="0.4">
      <c r="A23" s="2" t="s">
        <v>213</v>
      </c>
      <c r="B23" s="3"/>
      <c r="C23" s="3"/>
      <c r="D23" s="3"/>
      <c r="E23" s="3"/>
      <c r="F23" s="3"/>
      <c r="G23" s="3"/>
      <c r="H23" s="4"/>
    </row>
    <row r="24" spans="1:8" x14ac:dyDescent="0.4">
      <c r="A24" s="2" t="s">
        <v>209</v>
      </c>
      <c r="B24" s="3"/>
      <c r="C24" s="3"/>
      <c r="D24" s="3"/>
      <c r="E24" s="3"/>
      <c r="F24" s="3"/>
      <c r="G24" s="3"/>
      <c r="H24" s="4"/>
    </row>
    <row r="25" spans="1:8" x14ac:dyDescent="0.4">
      <c r="A25" s="2" t="s">
        <v>208</v>
      </c>
      <c r="B25" s="3"/>
      <c r="C25" s="3"/>
      <c r="D25" s="3"/>
      <c r="E25" s="3"/>
      <c r="F25" s="3"/>
      <c r="G25" s="3"/>
      <c r="H25" s="4"/>
    </row>
    <row r="26" spans="1:8" x14ac:dyDescent="0.4">
      <c r="A26" s="9" t="s">
        <v>385</v>
      </c>
      <c r="B26" s="10"/>
      <c r="C26" s="10"/>
      <c r="D26" s="10"/>
      <c r="E26" s="10"/>
      <c r="F26" s="10"/>
      <c r="G26" s="10"/>
      <c r="H26" s="11"/>
    </row>
  </sheetData>
  <mergeCells count="2">
    <mergeCell ref="A1:H1"/>
    <mergeCell ref="A2:H2"/>
  </mergeCells>
  <phoneticPr fontId="0" type="noConversion"/>
  <printOptions horizontalCentered="1"/>
  <pageMargins left="0.56000000000000005" right="0.55118110236220497" top="1.02362204724409" bottom="0.35433070866141703" header="0.55118110236220497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"/>
  <sheetViews>
    <sheetView workbookViewId="0">
      <selection activeCell="A15" sqref="A15:A3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9" style="5" customWidth="1"/>
    <col min="9" max="9" width="14.19921875" style="5" customWidth="1"/>
    <col min="10" max="16384" width="9.09765625" style="5"/>
  </cols>
  <sheetData>
    <row r="1" spans="1:10" x14ac:dyDescent="0.4">
      <c r="A1" s="233" t="s">
        <v>13</v>
      </c>
      <c r="B1" s="233"/>
      <c r="C1" s="233"/>
      <c r="D1" s="233"/>
      <c r="E1" s="233"/>
      <c r="F1" s="233"/>
      <c r="G1" s="233"/>
      <c r="H1" s="233"/>
    </row>
    <row r="2" spans="1:10" x14ac:dyDescent="0.4">
      <c r="A2" s="233" t="s">
        <v>9</v>
      </c>
      <c r="B2" s="233"/>
      <c r="C2" s="233"/>
      <c r="D2" s="233"/>
      <c r="E2" s="233"/>
      <c r="F2" s="233"/>
      <c r="G2" s="233"/>
      <c r="H2" s="233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tr">
        <f>'5.5'!A3</f>
        <v>สำนัก...............................................................................................................</v>
      </c>
    </row>
    <row r="5" spans="1:10" x14ac:dyDescent="0.4">
      <c r="A5" s="5" t="str">
        <f>'5.5'!A4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J5" s="12"/>
    </row>
    <row r="6" spans="1:10" x14ac:dyDescent="0.4">
      <c r="A6" s="5" t="str">
        <f>'5.5'!A5</f>
        <v xml:space="preserve">ผู้ให้ข้อมูล....................................................................................................................................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210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219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2" t="s">
        <v>210</v>
      </c>
      <c r="H16" s="4"/>
    </row>
    <row r="17" spans="1:8" s="3" customFormat="1" x14ac:dyDescent="0.4">
      <c r="A17" s="16" t="s">
        <v>234</v>
      </c>
      <c r="H17" s="4"/>
    </row>
    <row r="18" spans="1:8" s="3" customFormat="1" x14ac:dyDescent="0.4">
      <c r="A18" s="17" t="s">
        <v>45</v>
      </c>
      <c r="H18" s="4"/>
    </row>
    <row r="19" spans="1:8" s="3" customFormat="1" x14ac:dyDescent="0.4">
      <c r="A19" s="28" t="s">
        <v>330</v>
      </c>
      <c r="H19" s="4"/>
    </row>
    <row r="20" spans="1:8" s="3" customFormat="1" x14ac:dyDescent="0.4">
      <c r="A20" s="28" t="s">
        <v>375</v>
      </c>
      <c r="H20" s="4"/>
    </row>
    <row r="21" spans="1:8" s="3" customFormat="1" x14ac:dyDescent="0.4">
      <c r="A21" s="17" t="s">
        <v>46</v>
      </c>
      <c r="H21" s="4"/>
    </row>
    <row r="22" spans="1:8" s="3" customFormat="1" x14ac:dyDescent="0.4">
      <c r="A22" s="16" t="s">
        <v>37</v>
      </c>
      <c r="H22" s="4"/>
    </row>
    <row r="23" spans="1:8" s="3" customFormat="1" x14ac:dyDescent="0.4">
      <c r="A23" s="28" t="s">
        <v>430</v>
      </c>
      <c r="H23" s="4"/>
    </row>
    <row r="24" spans="1:8" s="3" customFormat="1" x14ac:dyDescent="0.4">
      <c r="A24" s="16" t="s">
        <v>235</v>
      </c>
      <c r="H24" s="4"/>
    </row>
    <row r="25" spans="1:8" s="3" customFormat="1" x14ac:dyDescent="0.4">
      <c r="A25" s="16" t="s">
        <v>47</v>
      </c>
      <c r="H25" s="4"/>
    </row>
    <row r="26" spans="1:8" s="3" customFormat="1" x14ac:dyDescent="0.4">
      <c r="A26" s="16" t="s">
        <v>243</v>
      </c>
      <c r="H26" s="4"/>
    </row>
    <row r="27" spans="1:8" s="3" customFormat="1" x14ac:dyDescent="0.4">
      <c r="A27" s="16" t="s">
        <v>48</v>
      </c>
      <c r="H27" s="4"/>
    </row>
    <row r="28" spans="1:8" s="3" customFormat="1" x14ac:dyDescent="0.4">
      <c r="A28" s="16" t="s">
        <v>49</v>
      </c>
      <c r="H28" s="4"/>
    </row>
    <row r="29" spans="1:8" s="3" customFormat="1" x14ac:dyDescent="0.4">
      <c r="A29" s="27" t="s">
        <v>244</v>
      </c>
      <c r="H29" s="4"/>
    </row>
    <row r="30" spans="1:8" s="3" customFormat="1" x14ac:dyDescent="0.4">
      <c r="A30" s="27" t="s">
        <v>486</v>
      </c>
      <c r="H30" s="4"/>
    </row>
    <row r="31" spans="1:8" s="3" customFormat="1" x14ac:dyDescent="0.4">
      <c r="A31" s="16" t="s">
        <v>245</v>
      </c>
      <c r="H31" s="4"/>
    </row>
    <row r="32" spans="1:8" s="3" customFormat="1" x14ac:dyDescent="0.4">
      <c r="A32" s="17" t="s">
        <v>57</v>
      </c>
      <c r="H32" s="4"/>
    </row>
    <row r="33" spans="1:8" s="3" customFormat="1" x14ac:dyDescent="0.4">
      <c r="A33" s="2" t="s">
        <v>247</v>
      </c>
      <c r="H33" s="4"/>
    </row>
    <row r="34" spans="1:8" s="3" customFormat="1" x14ac:dyDescent="0.4">
      <c r="A34" s="2" t="s">
        <v>246</v>
      </c>
      <c r="H34" s="4"/>
    </row>
    <row r="35" spans="1:8" s="3" customFormat="1" x14ac:dyDescent="0.4">
      <c r="A35" s="2" t="s">
        <v>50</v>
      </c>
      <c r="H35" s="4"/>
    </row>
    <row r="36" spans="1:8" s="3" customFormat="1" x14ac:dyDescent="0.4">
      <c r="A36" s="22" t="s">
        <v>380</v>
      </c>
      <c r="F36" s="21"/>
      <c r="H36" s="4"/>
    </row>
    <row r="37" spans="1:8" s="3" customFormat="1" x14ac:dyDescent="0.4">
      <c r="A37" s="2" t="s">
        <v>248</v>
      </c>
      <c r="H37" s="4"/>
    </row>
    <row r="38" spans="1:8" s="3" customFormat="1" x14ac:dyDescent="0.4">
      <c r="A38" s="2" t="s">
        <v>487</v>
      </c>
      <c r="H38" s="4"/>
    </row>
    <row r="39" spans="1:8" s="3" customFormat="1" x14ac:dyDescent="0.4">
      <c r="A39" s="2" t="s">
        <v>236</v>
      </c>
      <c r="H39" s="4"/>
    </row>
    <row r="40" spans="1:8" s="3" customFormat="1" x14ac:dyDescent="0.4">
      <c r="A40" s="16" t="s">
        <v>51</v>
      </c>
      <c r="H40" s="4"/>
    </row>
    <row r="41" spans="1:8" s="3" customFormat="1" x14ac:dyDescent="0.4">
      <c r="A41" s="16" t="s">
        <v>52</v>
      </c>
      <c r="H41" s="4"/>
    </row>
    <row r="42" spans="1:8" s="3" customFormat="1" x14ac:dyDescent="0.4">
      <c r="A42" s="39" t="s">
        <v>488</v>
      </c>
      <c r="H42" s="29"/>
    </row>
    <row r="43" spans="1:8" s="3" customFormat="1" x14ac:dyDescent="0.4">
      <c r="A43" s="39" t="s">
        <v>53</v>
      </c>
      <c r="H43" s="29"/>
    </row>
    <row r="44" spans="1:8" s="3" customFormat="1" x14ac:dyDescent="0.4">
      <c r="A44" s="47" t="s">
        <v>237</v>
      </c>
      <c r="H44" s="48"/>
    </row>
    <row r="45" spans="1:8" s="3" customFormat="1" x14ac:dyDescent="0.4">
      <c r="A45" s="16" t="s">
        <v>54</v>
      </c>
      <c r="H45" s="4"/>
    </row>
    <row r="46" spans="1:8" s="3" customFormat="1" x14ac:dyDescent="0.4">
      <c r="A46" s="17" t="s">
        <v>55</v>
      </c>
      <c r="H46" s="4"/>
    </row>
    <row r="47" spans="1:8" s="3" customFormat="1" x14ac:dyDescent="0.4">
      <c r="A47" s="27" t="s">
        <v>249</v>
      </c>
      <c r="H47" s="4"/>
    </row>
    <row r="48" spans="1:8" s="3" customFormat="1" x14ac:dyDescent="0.4">
      <c r="A48" s="27" t="s">
        <v>492</v>
      </c>
      <c r="H48" s="4"/>
    </row>
    <row r="49" spans="1:8" s="3" customFormat="1" x14ac:dyDescent="0.4">
      <c r="A49" s="16" t="s">
        <v>56</v>
      </c>
      <c r="H49" s="4"/>
    </row>
    <row r="50" spans="1:8" s="3" customFormat="1" x14ac:dyDescent="0.4">
      <c r="A50" s="16" t="s">
        <v>238</v>
      </c>
      <c r="H50" s="4"/>
    </row>
    <row r="51" spans="1:8" s="3" customFormat="1" x14ac:dyDescent="0.4">
      <c r="A51" s="16" t="s">
        <v>493</v>
      </c>
      <c r="H51" s="4"/>
    </row>
    <row r="52" spans="1:8" s="3" customFormat="1" x14ac:dyDescent="0.4">
      <c r="A52" s="16" t="s">
        <v>140</v>
      </c>
      <c r="H52" s="4"/>
    </row>
    <row r="53" spans="1:8" s="3" customFormat="1" x14ac:dyDescent="0.4">
      <c r="A53" s="16" t="s">
        <v>141</v>
      </c>
      <c r="H53" s="4"/>
    </row>
    <row r="54" spans="1:8" s="3" customFormat="1" x14ac:dyDescent="0.4">
      <c r="A54" s="16" t="s">
        <v>335</v>
      </c>
      <c r="H54" s="4"/>
    </row>
    <row r="55" spans="1:8" s="3" customFormat="1" x14ac:dyDescent="0.4">
      <c r="A55" s="16" t="s">
        <v>239</v>
      </c>
      <c r="H55" s="4"/>
    </row>
    <row r="56" spans="1:8" s="3" customFormat="1" x14ac:dyDescent="0.4">
      <c r="A56" s="16" t="s">
        <v>142</v>
      </c>
      <c r="H56" s="4"/>
    </row>
    <row r="57" spans="1:8" s="3" customFormat="1" x14ac:dyDescent="0.4">
      <c r="A57" s="2" t="s">
        <v>143</v>
      </c>
      <c r="H57" s="4"/>
    </row>
    <row r="58" spans="1:8" s="3" customFormat="1" x14ac:dyDescent="0.4">
      <c r="A58" s="2" t="s">
        <v>144</v>
      </c>
      <c r="H58" s="4"/>
    </row>
    <row r="59" spans="1:8" s="3" customFormat="1" x14ac:dyDescent="0.4">
      <c r="A59" s="2" t="s">
        <v>58</v>
      </c>
      <c r="H59" s="4"/>
    </row>
    <row r="60" spans="1:8" s="3" customFormat="1" x14ac:dyDescent="0.4">
      <c r="A60" s="2" t="s">
        <v>240</v>
      </c>
      <c r="H60" s="4"/>
    </row>
    <row r="61" spans="1:8" s="3" customFormat="1" x14ac:dyDescent="0.4">
      <c r="A61" s="2" t="s">
        <v>494</v>
      </c>
      <c r="H61" s="4"/>
    </row>
    <row r="62" spans="1:8" s="3" customFormat="1" x14ac:dyDescent="0.4">
      <c r="A62" s="27" t="s">
        <v>52</v>
      </c>
      <c r="H62" s="4"/>
    </row>
    <row r="63" spans="1:8" s="3" customFormat="1" x14ac:dyDescent="0.4">
      <c r="A63" s="23" t="s">
        <v>250</v>
      </c>
      <c r="H63" s="4"/>
    </row>
    <row r="64" spans="1:8" s="3" customFormat="1" x14ac:dyDescent="0.4">
      <c r="A64" s="2" t="s">
        <v>100</v>
      </c>
      <c r="H64" s="4"/>
    </row>
    <row r="65" spans="1:8" s="3" customFormat="1" x14ac:dyDescent="0.4">
      <c r="A65" s="31" t="s">
        <v>338</v>
      </c>
      <c r="H65" s="29"/>
    </row>
    <row r="66" spans="1:8" s="3" customFormat="1" x14ac:dyDescent="0.4">
      <c r="A66" s="30" t="s">
        <v>101</v>
      </c>
      <c r="B66" s="10"/>
      <c r="C66" s="10"/>
      <c r="D66" s="10"/>
      <c r="E66" s="10"/>
      <c r="F66" s="10"/>
      <c r="G66" s="10"/>
      <c r="H66" s="11"/>
    </row>
    <row r="67" spans="1:8" s="3" customFormat="1" x14ac:dyDescent="0.4"/>
    <row r="68" spans="1:8" s="3" customFormat="1" x14ac:dyDescent="0.4"/>
    <row r="69" spans="1:8" s="3" customFormat="1" x14ac:dyDescent="0.4"/>
    <row r="70" spans="1:8" s="3" customFormat="1" x14ac:dyDescent="0.4"/>
    <row r="71" spans="1:8" s="3" customFormat="1" x14ac:dyDescent="0.4"/>
    <row r="72" spans="1:8" s="3" customFormat="1" x14ac:dyDescent="0.4"/>
    <row r="73" spans="1:8" s="3" customFormat="1" x14ac:dyDescent="0.4"/>
    <row r="74" spans="1:8" s="3" customFormat="1" x14ac:dyDescent="0.4"/>
    <row r="75" spans="1:8" s="3" customFormat="1" x14ac:dyDescent="0.4"/>
    <row r="76" spans="1:8" s="3" customFormat="1" x14ac:dyDescent="0.4"/>
    <row r="77" spans="1:8" s="3" customFormat="1" x14ac:dyDescent="0.4"/>
    <row r="78" spans="1:8" s="3" customFormat="1" x14ac:dyDescent="0.4"/>
    <row r="79" spans="1:8" s="3" customFormat="1" x14ac:dyDescent="0.4"/>
    <row r="80" spans="1:8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  <row r="291" s="3" customFormat="1" x14ac:dyDescent="0.4"/>
    <row r="292" s="3" customFormat="1" x14ac:dyDescent="0.4"/>
    <row r="293" s="3" customFormat="1" x14ac:dyDescent="0.4"/>
    <row r="294" s="3" customFormat="1" x14ac:dyDescent="0.4"/>
    <row r="295" s="3" customFormat="1" x14ac:dyDescent="0.4"/>
    <row r="296" s="3" customFormat="1" x14ac:dyDescent="0.4"/>
    <row r="297" s="3" customFormat="1" x14ac:dyDescent="0.4"/>
    <row r="298" s="3" customFormat="1" x14ac:dyDescent="0.4"/>
    <row r="299" s="3" customFormat="1" x14ac:dyDescent="0.4"/>
    <row r="300" s="3" customFormat="1" x14ac:dyDescent="0.4"/>
    <row r="301" s="3" customFormat="1" x14ac:dyDescent="0.4"/>
    <row r="302" s="3" customFormat="1" x14ac:dyDescent="0.4"/>
    <row r="303" s="3" customFormat="1" x14ac:dyDescent="0.4"/>
    <row r="304" s="3" customFormat="1" x14ac:dyDescent="0.4"/>
    <row r="305" s="3" customFormat="1" x14ac:dyDescent="0.4"/>
    <row r="306" s="3" customFormat="1" x14ac:dyDescent="0.4"/>
    <row r="307" s="3" customFormat="1" x14ac:dyDescent="0.4"/>
    <row r="308" s="3" customFormat="1" x14ac:dyDescent="0.4"/>
    <row r="309" s="3" customFormat="1" x14ac:dyDescent="0.4"/>
    <row r="310" s="3" customFormat="1" x14ac:dyDescent="0.4"/>
    <row r="311" s="3" customFormat="1" x14ac:dyDescent="0.4"/>
    <row r="312" s="3" customFormat="1" x14ac:dyDescent="0.4"/>
    <row r="313" s="3" customFormat="1" x14ac:dyDescent="0.4"/>
    <row r="314" s="3" customFormat="1" x14ac:dyDescent="0.4"/>
    <row r="315" s="3" customFormat="1" x14ac:dyDescent="0.4"/>
    <row r="316" s="3" customFormat="1" x14ac:dyDescent="0.4"/>
    <row r="317" s="3" customFormat="1" x14ac:dyDescent="0.4"/>
    <row r="318" s="3" customFormat="1" x14ac:dyDescent="0.4"/>
  </sheetData>
  <mergeCells count="2">
    <mergeCell ref="A1:H1"/>
    <mergeCell ref="A2:H2"/>
  </mergeCells>
  <phoneticPr fontId="0" type="noConversion"/>
  <printOptions horizontalCentered="1"/>
  <pageMargins left="0.23622047244094491" right="0.23622047244094491" top="0.82677165354330717" bottom="0.56000000000000005" header="0.31496062992125984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9"/>
  <sheetViews>
    <sheetView workbookViewId="0">
      <selection activeCell="A15" sqref="A15:A32"/>
    </sheetView>
  </sheetViews>
  <sheetFormatPr defaultColWidth="9.09765625" defaultRowHeight="18" x14ac:dyDescent="0.35"/>
  <cols>
    <col min="1" max="1" width="3.8984375" style="82" customWidth="1"/>
    <col min="2" max="2" width="35.8984375" style="82" customWidth="1"/>
    <col min="3" max="3" width="6.8984375" style="85" customWidth="1"/>
    <col min="4" max="4" width="12.19921875" style="85" customWidth="1"/>
    <col min="5" max="5" width="7.59765625" style="82" customWidth="1"/>
    <col min="6" max="6" width="11.59765625" style="82" customWidth="1"/>
    <col min="7" max="7" width="8.59765625" style="82" bestFit="1" customWidth="1"/>
    <col min="8" max="8" width="7.69921875" style="82" customWidth="1"/>
    <col min="9" max="10" width="5.09765625" style="82" customWidth="1"/>
    <col min="11" max="16384" width="9.09765625" style="82"/>
  </cols>
  <sheetData>
    <row r="1" spans="1:10" x14ac:dyDescent="0.35">
      <c r="A1" s="234" t="s">
        <v>15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x14ac:dyDescent="0.35">
      <c r="B2" s="26"/>
      <c r="C2" s="83"/>
      <c r="D2" s="83"/>
      <c r="E2" s="26"/>
      <c r="F2" s="26"/>
      <c r="G2" s="26"/>
    </row>
    <row r="3" spans="1:10" s="84" customFormat="1" x14ac:dyDescent="0.35">
      <c r="A3" s="84" t="str">
        <f>'1'!A4</f>
        <v>สำนัก...............................................................................................................</v>
      </c>
      <c r="C3" s="85"/>
      <c r="D3" s="85"/>
    </row>
    <row r="4" spans="1:10" s="84" customFormat="1" x14ac:dyDescent="0.35">
      <c r="A4" s="84" t="str">
        <f>'1'!A5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C4" s="85"/>
      <c r="D4" s="85"/>
      <c r="J4" s="86"/>
    </row>
    <row r="5" spans="1:10" s="84" customFormat="1" x14ac:dyDescent="0.35">
      <c r="A5" s="84" t="str">
        <f>'1'!A6</f>
        <v xml:space="preserve">ผู้ให้ข้อมูล.................................................................................................................................... </v>
      </c>
      <c r="C5" s="85"/>
      <c r="D5" s="85"/>
      <c r="J5" s="82"/>
    </row>
    <row r="6" spans="1:10" s="84" customFormat="1" x14ac:dyDescent="0.35">
      <c r="C6" s="85"/>
      <c r="D6" s="85"/>
      <c r="J6" s="82"/>
    </row>
    <row r="7" spans="1:10" x14ac:dyDescent="0.35">
      <c r="A7" s="82" t="s">
        <v>220</v>
      </c>
      <c r="B7" s="26"/>
      <c r="C7" s="83"/>
      <c r="D7" s="83"/>
      <c r="E7" s="26"/>
      <c r="F7" s="26"/>
      <c r="G7" s="26"/>
    </row>
    <row r="8" spans="1:10" s="26" customFormat="1" ht="7.5" customHeight="1" x14ac:dyDescent="0.35">
      <c r="C8" s="83"/>
      <c r="D8" s="83"/>
    </row>
    <row r="9" spans="1:10" s="26" customFormat="1" x14ac:dyDescent="0.35">
      <c r="A9" s="235" t="s">
        <v>8</v>
      </c>
      <c r="B9" s="235" t="s">
        <v>6</v>
      </c>
      <c r="C9" s="238" t="s">
        <v>11</v>
      </c>
      <c r="D9" s="194">
        <v>1</v>
      </c>
      <c r="E9" s="195">
        <v>2</v>
      </c>
      <c r="F9" s="195">
        <v>3</v>
      </c>
      <c r="G9" s="196">
        <v>4</v>
      </c>
      <c r="H9" s="239">
        <v>5</v>
      </c>
      <c r="I9" s="240"/>
      <c r="J9" s="241"/>
    </row>
    <row r="10" spans="1:10" s="26" customFormat="1" x14ac:dyDescent="0.35">
      <c r="A10" s="236"/>
      <c r="B10" s="236"/>
      <c r="C10" s="236"/>
      <c r="D10" s="197" t="s">
        <v>17</v>
      </c>
      <c r="E10" s="197" t="s">
        <v>0</v>
      </c>
      <c r="F10" s="197" t="s">
        <v>7</v>
      </c>
      <c r="G10" s="198" t="s">
        <v>22</v>
      </c>
      <c r="H10" s="242"/>
      <c r="I10" s="243"/>
      <c r="J10" s="244"/>
    </row>
    <row r="11" spans="1:10" s="26" customFormat="1" x14ac:dyDescent="0.35">
      <c r="A11" s="236"/>
      <c r="B11" s="236"/>
      <c r="C11" s="236"/>
      <c r="D11" s="197" t="s">
        <v>7</v>
      </c>
      <c r="E11" s="197" t="s">
        <v>20</v>
      </c>
      <c r="F11" s="197" t="s">
        <v>21</v>
      </c>
      <c r="G11" s="198" t="s">
        <v>23</v>
      </c>
      <c r="H11" s="245" t="s">
        <v>331</v>
      </c>
      <c r="I11" s="245"/>
      <c r="J11" s="245"/>
    </row>
    <row r="12" spans="1:10" s="26" customFormat="1" x14ac:dyDescent="0.35">
      <c r="A12" s="236"/>
      <c r="B12" s="236"/>
      <c r="C12" s="236"/>
      <c r="D12" s="197" t="s">
        <v>18</v>
      </c>
      <c r="E12" s="197"/>
      <c r="F12" s="197" t="s">
        <v>20</v>
      </c>
      <c r="G12" s="198" t="s">
        <v>24</v>
      </c>
      <c r="H12" s="246" t="s">
        <v>332</v>
      </c>
      <c r="I12" s="246" t="s">
        <v>333</v>
      </c>
      <c r="J12" s="199" t="s">
        <v>565</v>
      </c>
    </row>
    <row r="13" spans="1:10" s="26" customFormat="1" x14ac:dyDescent="0.35">
      <c r="A13" s="237"/>
      <c r="B13" s="237"/>
      <c r="C13" s="237"/>
      <c r="D13" s="200" t="s">
        <v>19</v>
      </c>
      <c r="E13" s="200"/>
      <c r="F13" s="200" t="s">
        <v>16</v>
      </c>
      <c r="G13" s="201" t="s">
        <v>25</v>
      </c>
      <c r="H13" s="247"/>
      <c r="I13" s="247"/>
      <c r="J13" s="202" t="s">
        <v>566</v>
      </c>
    </row>
    <row r="14" spans="1:10" s="91" customFormat="1" x14ac:dyDescent="0.35">
      <c r="A14" s="87">
        <v>1</v>
      </c>
      <c r="B14" s="88" t="s">
        <v>377</v>
      </c>
      <c r="C14" s="89"/>
      <c r="D14" s="90"/>
      <c r="E14" s="90"/>
      <c r="F14" s="90"/>
      <c r="G14" s="87"/>
      <c r="H14" s="193"/>
      <c r="I14" s="193"/>
      <c r="J14" s="75"/>
    </row>
    <row r="15" spans="1:10" s="91" customFormat="1" x14ac:dyDescent="0.35">
      <c r="A15" s="92"/>
      <c r="B15" s="93" t="s">
        <v>59</v>
      </c>
      <c r="C15" s="94" t="s">
        <v>14</v>
      </c>
      <c r="D15" s="95" t="s">
        <v>356</v>
      </c>
      <c r="E15" s="95">
        <v>230</v>
      </c>
      <c r="F15" s="95">
        <f>15*230</f>
        <v>3450</v>
      </c>
      <c r="G15" s="96">
        <f>+F15/89700</f>
        <v>3.8461538461538464E-2</v>
      </c>
      <c r="H15" s="79">
        <f>G15</f>
        <v>3.8461538461538464E-2</v>
      </c>
      <c r="I15" s="77"/>
      <c r="J15" s="78"/>
    </row>
    <row r="16" spans="1:10" s="91" customFormat="1" x14ac:dyDescent="0.35">
      <c r="A16" s="92"/>
      <c r="B16" s="93" t="s">
        <v>60</v>
      </c>
      <c r="C16" s="94"/>
      <c r="D16" s="95" t="s">
        <v>410</v>
      </c>
      <c r="E16" s="95"/>
      <c r="F16" s="95"/>
      <c r="G16" s="92"/>
      <c r="H16" s="79"/>
      <c r="I16" s="77"/>
      <c r="J16" s="78"/>
    </row>
    <row r="17" spans="1:10" s="91" customFormat="1" x14ac:dyDescent="0.35">
      <c r="A17" s="92"/>
      <c r="B17" s="97" t="s">
        <v>329</v>
      </c>
      <c r="C17" s="98" t="s">
        <v>14</v>
      </c>
      <c r="D17" s="99" t="s">
        <v>411</v>
      </c>
      <c r="E17" s="99">
        <v>700</v>
      </c>
      <c r="F17" s="99">
        <f>4*700</f>
        <v>2800</v>
      </c>
      <c r="G17" s="100">
        <f>+F17/89700</f>
        <v>3.121516164994426E-2</v>
      </c>
      <c r="H17" s="79">
        <f t="shared" ref="H17:H78" si="0">G17</f>
        <v>3.121516164994426E-2</v>
      </c>
      <c r="I17" s="77"/>
      <c r="J17" s="78"/>
    </row>
    <row r="18" spans="1:10" s="91" customFormat="1" x14ac:dyDescent="0.35">
      <c r="A18" s="92"/>
      <c r="B18" s="97" t="s">
        <v>242</v>
      </c>
      <c r="C18" s="98"/>
      <c r="D18" s="99" t="s">
        <v>410</v>
      </c>
      <c r="E18" s="99"/>
      <c r="F18" s="99"/>
      <c r="G18" s="101"/>
      <c r="H18" s="79"/>
      <c r="I18" s="77"/>
      <c r="J18" s="78"/>
    </row>
    <row r="19" spans="1:10" s="91" customFormat="1" x14ac:dyDescent="0.35">
      <c r="A19" s="92"/>
      <c r="B19" s="97" t="s">
        <v>376</v>
      </c>
      <c r="C19" s="98" t="s">
        <v>14</v>
      </c>
      <c r="D19" s="99" t="s">
        <v>316</v>
      </c>
      <c r="E19" s="99">
        <v>700</v>
      </c>
      <c r="F19" s="99">
        <f>2*700</f>
        <v>1400</v>
      </c>
      <c r="G19" s="100">
        <f>+F19/89700</f>
        <v>1.560758082497213E-2</v>
      </c>
      <c r="H19" s="79">
        <f t="shared" si="0"/>
        <v>1.560758082497213E-2</v>
      </c>
      <c r="I19" s="77"/>
      <c r="J19" s="78"/>
    </row>
    <row r="20" spans="1:10" s="91" customFormat="1" x14ac:dyDescent="0.35">
      <c r="A20" s="92"/>
      <c r="B20" s="102" t="s">
        <v>61</v>
      </c>
      <c r="C20" s="98" t="s">
        <v>14</v>
      </c>
      <c r="D20" s="99" t="s">
        <v>97</v>
      </c>
      <c r="E20" s="99">
        <v>12</v>
      </c>
      <c r="F20" s="99">
        <f>90*12</f>
        <v>1080</v>
      </c>
      <c r="G20" s="100">
        <f>+F20/89700</f>
        <v>1.2040133779264214E-2</v>
      </c>
      <c r="H20" s="79">
        <f t="shared" si="0"/>
        <v>1.2040133779264214E-2</v>
      </c>
      <c r="I20" s="77"/>
      <c r="J20" s="78"/>
    </row>
    <row r="21" spans="1:10" s="91" customFormat="1" x14ac:dyDescent="0.35">
      <c r="A21" s="92"/>
      <c r="B21" s="102" t="s">
        <v>62</v>
      </c>
      <c r="C21" s="98"/>
      <c r="D21" s="99" t="s">
        <v>410</v>
      </c>
      <c r="E21" s="99"/>
      <c r="F21" s="99"/>
      <c r="G21" s="101"/>
      <c r="H21" s="79"/>
      <c r="I21" s="77"/>
      <c r="J21" s="78"/>
    </row>
    <row r="22" spans="1:10" s="91" customFormat="1" x14ac:dyDescent="0.35">
      <c r="A22" s="92"/>
      <c r="B22" s="103" t="s">
        <v>328</v>
      </c>
      <c r="C22" s="98"/>
      <c r="D22" s="99"/>
      <c r="E22" s="99"/>
      <c r="F22" s="99"/>
      <c r="G22" s="101"/>
      <c r="H22" s="79"/>
      <c r="I22" s="77"/>
      <c r="J22" s="78"/>
    </row>
    <row r="23" spans="1:10" s="91" customFormat="1" x14ac:dyDescent="0.35">
      <c r="A23" s="92"/>
      <c r="B23" s="104" t="s">
        <v>310</v>
      </c>
      <c r="C23" s="94" t="s">
        <v>14</v>
      </c>
      <c r="D23" s="95" t="s">
        <v>431</v>
      </c>
      <c r="E23" s="95">
        <v>1</v>
      </c>
      <c r="F23" s="95">
        <f>60*4</f>
        <v>240</v>
      </c>
      <c r="G23" s="96">
        <f>+F23/89700</f>
        <v>2.6755852842809363E-3</v>
      </c>
      <c r="H23" s="79">
        <f t="shared" si="0"/>
        <v>2.6755852842809363E-3</v>
      </c>
      <c r="I23" s="77"/>
      <c r="J23" s="78"/>
    </row>
    <row r="24" spans="1:10" s="91" customFormat="1" x14ac:dyDescent="0.35">
      <c r="A24" s="92"/>
      <c r="B24" s="104" t="s">
        <v>429</v>
      </c>
      <c r="C24" s="94"/>
      <c r="D24" s="95" t="s">
        <v>410</v>
      </c>
      <c r="E24" s="95"/>
      <c r="F24" s="95"/>
      <c r="G24" s="92"/>
      <c r="H24" s="79"/>
      <c r="I24" s="77"/>
      <c r="J24" s="78"/>
    </row>
    <row r="25" spans="1:10" s="91" customFormat="1" x14ac:dyDescent="0.35">
      <c r="A25" s="92">
        <v>2</v>
      </c>
      <c r="B25" s="104" t="s">
        <v>63</v>
      </c>
      <c r="C25" s="94"/>
      <c r="D25" s="95"/>
      <c r="E25" s="95"/>
      <c r="F25" s="95"/>
      <c r="G25" s="92"/>
      <c r="H25" s="79"/>
      <c r="I25" s="77"/>
      <c r="J25" s="78"/>
    </row>
    <row r="26" spans="1:10" s="91" customFormat="1" x14ac:dyDescent="0.35">
      <c r="A26" s="92"/>
      <c r="B26" s="104" t="s">
        <v>64</v>
      </c>
      <c r="C26" s="94"/>
      <c r="D26" s="95"/>
      <c r="E26" s="95"/>
      <c r="F26" s="95"/>
      <c r="G26" s="92"/>
      <c r="H26" s="79"/>
      <c r="I26" s="77"/>
      <c r="J26" s="78"/>
    </row>
    <row r="27" spans="1:10" s="91" customFormat="1" x14ac:dyDescent="0.35">
      <c r="A27" s="92"/>
      <c r="B27" s="104" t="s">
        <v>65</v>
      </c>
      <c r="C27" s="94"/>
      <c r="D27" s="95"/>
      <c r="E27" s="95"/>
      <c r="F27" s="95"/>
      <c r="G27" s="92"/>
      <c r="H27" s="79"/>
      <c r="I27" s="77"/>
      <c r="J27" s="78"/>
    </row>
    <row r="28" spans="1:10" s="91" customFormat="1" x14ac:dyDescent="0.35">
      <c r="A28" s="92"/>
      <c r="B28" s="104" t="s">
        <v>66</v>
      </c>
      <c r="C28" s="94" t="s">
        <v>14</v>
      </c>
      <c r="D28" s="95" t="s">
        <v>36</v>
      </c>
      <c r="E28" s="95">
        <v>70</v>
      </c>
      <c r="F28" s="95">
        <f>20*70</f>
        <v>1400</v>
      </c>
      <c r="G28" s="96">
        <f>+F28/89700</f>
        <v>1.560758082497213E-2</v>
      </c>
      <c r="H28" s="79">
        <f t="shared" si="0"/>
        <v>1.560758082497213E-2</v>
      </c>
      <c r="I28" s="77"/>
      <c r="J28" s="78"/>
    </row>
    <row r="29" spans="1:10" s="91" customFormat="1" x14ac:dyDescent="0.35">
      <c r="A29" s="92"/>
      <c r="B29" s="104" t="s">
        <v>67</v>
      </c>
      <c r="C29" s="94" t="s">
        <v>14</v>
      </c>
      <c r="D29" s="95" t="s">
        <v>438</v>
      </c>
      <c r="E29" s="95">
        <v>3</v>
      </c>
      <c r="F29" s="95">
        <f>60*13*3</f>
        <v>2340</v>
      </c>
      <c r="G29" s="96">
        <f>+F29/89700</f>
        <v>2.6086956521739129E-2</v>
      </c>
      <c r="H29" s="79">
        <f t="shared" si="0"/>
        <v>2.6086956521739129E-2</v>
      </c>
      <c r="I29" s="77"/>
      <c r="J29" s="78"/>
    </row>
    <row r="30" spans="1:10" s="91" customFormat="1" x14ac:dyDescent="0.35">
      <c r="A30" s="92"/>
      <c r="B30" s="104" t="s">
        <v>319</v>
      </c>
      <c r="C30" s="94"/>
      <c r="D30" s="95" t="s">
        <v>410</v>
      </c>
      <c r="E30" s="95"/>
      <c r="F30" s="95"/>
      <c r="G30" s="92"/>
      <c r="H30" s="79"/>
      <c r="I30" s="77"/>
      <c r="J30" s="78"/>
    </row>
    <row r="31" spans="1:10" s="91" customFormat="1" x14ac:dyDescent="0.35">
      <c r="A31" s="92"/>
      <c r="B31" s="104" t="s">
        <v>68</v>
      </c>
      <c r="C31" s="94" t="s">
        <v>14</v>
      </c>
      <c r="D31" s="95" t="s">
        <v>42</v>
      </c>
      <c r="E31" s="95">
        <v>5</v>
      </c>
      <c r="F31" s="95">
        <f>30*5</f>
        <v>150</v>
      </c>
      <c r="G31" s="96">
        <f>+F31/89700</f>
        <v>1.6722408026755853E-3</v>
      </c>
      <c r="H31" s="79">
        <f t="shared" si="0"/>
        <v>1.6722408026755853E-3</v>
      </c>
      <c r="I31" s="77"/>
      <c r="J31" s="78"/>
    </row>
    <row r="32" spans="1:10" s="91" customFormat="1" x14ac:dyDescent="0.35">
      <c r="A32" s="92"/>
      <c r="B32" s="104" t="s">
        <v>69</v>
      </c>
      <c r="C32" s="94"/>
      <c r="D32" s="95"/>
      <c r="E32" s="95"/>
      <c r="F32" s="95"/>
      <c r="G32" s="92"/>
      <c r="H32" s="79"/>
      <c r="I32" s="77"/>
      <c r="J32" s="78"/>
    </row>
    <row r="33" spans="1:10" s="91" customFormat="1" x14ac:dyDescent="0.35">
      <c r="A33" s="92"/>
      <c r="B33" s="104" t="s">
        <v>70</v>
      </c>
      <c r="C33" s="94" t="s">
        <v>14</v>
      </c>
      <c r="D33" s="95" t="s">
        <v>36</v>
      </c>
      <c r="E33" s="95">
        <v>45</v>
      </c>
      <c r="F33" s="95">
        <f>20*45</f>
        <v>900</v>
      </c>
      <c r="G33" s="96">
        <f>+F33/89700</f>
        <v>1.0033444816053512E-2</v>
      </c>
      <c r="H33" s="79">
        <f t="shared" si="0"/>
        <v>1.0033444816053512E-2</v>
      </c>
      <c r="I33" s="77"/>
      <c r="J33" s="78"/>
    </row>
    <row r="34" spans="1:10" s="91" customFormat="1" x14ac:dyDescent="0.35">
      <c r="A34" s="92"/>
      <c r="B34" s="104" t="s">
        <v>71</v>
      </c>
      <c r="C34" s="94"/>
      <c r="D34" s="95"/>
      <c r="E34" s="95"/>
      <c r="F34" s="95"/>
      <c r="G34" s="92"/>
      <c r="H34" s="79"/>
      <c r="I34" s="77"/>
      <c r="J34" s="78"/>
    </row>
    <row r="35" spans="1:10" s="91" customFormat="1" x14ac:dyDescent="0.35">
      <c r="A35" s="92"/>
      <c r="B35" s="104" t="s">
        <v>275</v>
      </c>
      <c r="C35" s="94" t="s">
        <v>14</v>
      </c>
      <c r="D35" s="95" t="s">
        <v>42</v>
      </c>
      <c r="E35" s="95">
        <v>30</v>
      </c>
      <c r="F35" s="95">
        <f>30*30</f>
        <v>900</v>
      </c>
      <c r="G35" s="96">
        <f>+F35/89700</f>
        <v>1.0033444816053512E-2</v>
      </c>
      <c r="H35" s="79">
        <f t="shared" si="0"/>
        <v>1.0033444816053512E-2</v>
      </c>
      <c r="I35" s="105"/>
      <c r="J35" s="105"/>
    </row>
    <row r="36" spans="1:10" s="91" customFormat="1" x14ac:dyDescent="0.35">
      <c r="A36" s="92"/>
      <c r="B36" s="104" t="s">
        <v>274</v>
      </c>
      <c r="C36" s="94"/>
      <c r="D36" s="95"/>
      <c r="E36" s="95"/>
      <c r="F36" s="95"/>
      <c r="G36" s="92"/>
      <c r="H36" s="79"/>
      <c r="I36" s="105"/>
      <c r="J36" s="105"/>
    </row>
    <row r="37" spans="1:10" s="91" customFormat="1" x14ac:dyDescent="0.35">
      <c r="A37" s="92"/>
      <c r="B37" s="104" t="s">
        <v>459</v>
      </c>
      <c r="C37" s="94" t="s">
        <v>14</v>
      </c>
      <c r="D37" s="95" t="s">
        <v>42</v>
      </c>
      <c r="E37" s="95">
        <v>230</v>
      </c>
      <c r="F37" s="95">
        <f>30*230</f>
        <v>6900</v>
      </c>
      <c r="G37" s="96">
        <f>+F37/89700</f>
        <v>7.6923076923076927E-2</v>
      </c>
      <c r="H37" s="79">
        <f t="shared" si="0"/>
        <v>7.6923076923076927E-2</v>
      </c>
      <c r="I37" s="105"/>
      <c r="J37" s="105"/>
    </row>
    <row r="38" spans="1:10" s="91" customFormat="1" x14ac:dyDescent="0.35">
      <c r="A38" s="92">
        <v>3</v>
      </c>
      <c r="B38" s="104" t="s">
        <v>72</v>
      </c>
      <c r="C38" s="94"/>
      <c r="D38" s="95"/>
      <c r="E38" s="95"/>
      <c r="F38" s="95"/>
      <c r="G38" s="92"/>
      <c r="H38" s="79"/>
      <c r="I38" s="105"/>
      <c r="J38" s="105"/>
    </row>
    <row r="39" spans="1:10" s="91" customFormat="1" x14ac:dyDescent="0.35">
      <c r="A39" s="92"/>
      <c r="B39" s="104" t="s">
        <v>73</v>
      </c>
      <c r="C39" s="94"/>
      <c r="D39" s="95"/>
      <c r="E39" s="95"/>
      <c r="F39" s="95"/>
      <c r="G39" s="92"/>
      <c r="H39" s="79"/>
      <c r="I39" s="105"/>
      <c r="J39" s="105"/>
    </row>
    <row r="40" spans="1:10" s="91" customFormat="1" x14ac:dyDescent="0.35">
      <c r="A40" s="92"/>
      <c r="B40" s="93" t="s">
        <v>74</v>
      </c>
      <c r="C40" s="94" t="s">
        <v>14</v>
      </c>
      <c r="D40" s="95" t="s">
        <v>318</v>
      </c>
      <c r="E40" s="95">
        <v>6</v>
      </c>
      <c r="F40" s="95">
        <f>60*6</f>
        <v>360</v>
      </c>
      <c r="G40" s="96">
        <f>+F40/89700</f>
        <v>4.0133779264214043E-3</v>
      </c>
      <c r="H40" s="79">
        <f t="shared" si="0"/>
        <v>4.0133779264214043E-3</v>
      </c>
      <c r="I40" s="106"/>
      <c r="J40" s="106"/>
    </row>
    <row r="41" spans="1:10" s="91" customFormat="1" x14ac:dyDescent="0.35">
      <c r="A41" s="92"/>
      <c r="B41" s="93" t="s">
        <v>77</v>
      </c>
      <c r="C41" s="94"/>
      <c r="D41" s="95" t="s">
        <v>410</v>
      </c>
      <c r="E41" s="95"/>
      <c r="F41" s="95"/>
      <c r="G41" s="92"/>
      <c r="H41" s="79"/>
      <c r="I41" s="106"/>
      <c r="J41" s="106"/>
    </row>
    <row r="42" spans="1:10" s="91" customFormat="1" x14ac:dyDescent="0.35">
      <c r="A42" s="92"/>
      <c r="B42" s="93" t="s">
        <v>78</v>
      </c>
      <c r="C42" s="94"/>
      <c r="D42" s="95"/>
      <c r="E42" s="95"/>
      <c r="F42" s="95"/>
      <c r="G42" s="92"/>
      <c r="H42" s="79"/>
      <c r="I42" s="106"/>
      <c r="J42" s="106"/>
    </row>
    <row r="43" spans="1:10" s="91" customFormat="1" x14ac:dyDescent="0.35">
      <c r="A43" s="92"/>
      <c r="B43" s="107" t="s">
        <v>75</v>
      </c>
      <c r="C43" s="94" t="s">
        <v>14</v>
      </c>
      <c r="D43" s="95" t="s">
        <v>439</v>
      </c>
      <c r="E43" s="95">
        <v>12</v>
      </c>
      <c r="F43" s="95">
        <f>150*12</f>
        <v>1800</v>
      </c>
      <c r="G43" s="96">
        <f>+F43/89700</f>
        <v>2.0066889632107024E-2</v>
      </c>
      <c r="H43" s="79">
        <f t="shared" si="0"/>
        <v>2.0066889632107024E-2</v>
      </c>
      <c r="I43" s="106"/>
      <c r="J43" s="106"/>
    </row>
    <row r="44" spans="1:10" s="91" customFormat="1" x14ac:dyDescent="0.35">
      <c r="A44" s="92"/>
      <c r="B44" s="107" t="s">
        <v>311</v>
      </c>
      <c r="C44" s="94"/>
      <c r="D44" s="95" t="s">
        <v>410</v>
      </c>
      <c r="E44" s="95"/>
      <c r="F44" s="95"/>
      <c r="G44" s="92"/>
      <c r="H44" s="79"/>
      <c r="I44" s="106"/>
      <c r="J44" s="106"/>
    </row>
    <row r="45" spans="1:10" s="91" customFormat="1" x14ac:dyDescent="0.35">
      <c r="A45" s="92"/>
      <c r="B45" s="107" t="s">
        <v>312</v>
      </c>
      <c r="C45" s="94"/>
      <c r="D45" s="95"/>
      <c r="E45" s="95"/>
      <c r="F45" s="95"/>
      <c r="G45" s="92"/>
      <c r="H45" s="79"/>
      <c r="I45" s="106"/>
      <c r="J45" s="106"/>
    </row>
    <row r="46" spans="1:10" s="91" customFormat="1" x14ac:dyDescent="0.35">
      <c r="A46" s="92"/>
      <c r="B46" s="107" t="s">
        <v>76</v>
      </c>
      <c r="C46" s="94"/>
      <c r="D46" s="95"/>
      <c r="E46" s="95"/>
      <c r="F46" s="95"/>
      <c r="G46" s="92"/>
      <c r="H46" s="79"/>
      <c r="I46" s="106"/>
      <c r="J46" s="106"/>
    </row>
    <row r="47" spans="1:10" s="91" customFormat="1" x14ac:dyDescent="0.35">
      <c r="A47" s="92"/>
      <c r="B47" s="107" t="s">
        <v>79</v>
      </c>
      <c r="C47" s="94" t="s">
        <v>14</v>
      </c>
      <c r="D47" s="95" t="s">
        <v>36</v>
      </c>
      <c r="E47" s="95">
        <v>230</v>
      </c>
      <c r="F47" s="95">
        <f>20*230</f>
        <v>4600</v>
      </c>
      <c r="G47" s="96">
        <f>+F47/89700</f>
        <v>5.128205128205128E-2</v>
      </c>
      <c r="H47" s="79">
        <f t="shared" si="0"/>
        <v>5.128205128205128E-2</v>
      </c>
      <c r="I47" s="106"/>
      <c r="J47" s="106"/>
    </row>
    <row r="48" spans="1:10" s="91" customFormat="1" x14ac:dyDescent="0.35">
      <c r="A48" s="92"/>
      <c r="B48" s="107" t="s">
        <v>80</v>
      </c>
      <c r="C48" s="94"/>
      <c r="D48" s="95"/>
      <c r="E48" s="95"/>
      <c r="F48" s="95"/>
      <c r="G48" s="92"/>
      <c r="H48" s="79"/>
      <c r="I48" s="106"/>
      <c r="J48" s="106"/>
    </row>
    <row r="49" spans="1:10" s="91" customFormat="1" x14ac:dyDescent="0.35">
      <c r="A49" s="92"/>
      <c r="B49" s="104" t="s">
        <v>378</v>
      </c>
      <c r="C49" s="94" t="s">
        <v>14</v>
      </c>
      <c r="D49" s="95" t="s">
        <v>36</v>
      </c>
      <c r="E49" s="95">
        <f>230*3</f>
        <v>690</v>
      </c>
      <c r="F49" s="95">
        <f>20*690</f>
        <v>13800</v>
      </c>
      <c r="G49" s="96">
        <f>+F49/89700</f>
        <v>0.15384615384615385</v>
      </c>
      <c r="H49" s="79">
        <f t="shared" si="0"/>
        <v>0.15384615384615385</v>
      </c>
      <c r="I49" s="106"/>
      <c r="J49" s="106"/>
    </row>
    <row r="50" spans="1:10" s="91" customFormat="1" x14ac:dyDescent="0.35">
      <c r="A50" s="92"/>
      <c r="B50" s="104" t="s">
        <v>379</v>
      </c>
      <c r="C50" s="94"/>
      <c r="D50" s="95"/>
      <c r="E50" s="95"/>
      <c r="F50" s="95"/>
      <c r="G50" s="96"/>
      <c r="H50" s="79"/>
      <c r="I50" s="106"/>
      <c r="J50" s="106"/>
    </row>
    <row r="51" spans="1:10" s="91" customFormat="1" x14ac:dyDescent="0.35">
      <c r="A51" s="92"/>
      <c r="B51" s="107" t="s">
        <v>81</v>
      </c>
      <c r="C51" s="94" t="s">
        <v>14</v>
      </c>
      <c r="D51" s="95" t="s">
        <v>441</v>
      </c>
      <c r="E51" s="95">
        <v>2</v>
      </c>
      <c r="F51" s="95">
        <f>500*2</f>
        <v>1000</v>
      </c>
      <c r="G51" s="96">
        <f>+F51/89700</f>
        <v>1.1148272017837236E-2</v>
      </c>
      <c r="H51" s="79">
        <f t="shared" si="0"/>
        <v>1.1148272017837236E-2</v>
      </c>
      <c r="I51" s="106"/>
      <c r="J51" s="106"/>
    </row>
    <row r="52" spans="1:10" s="91" customFormat="1" x14ac:dyDescent="0.35">
      <c r="A52" s="92"/>
      <c r="B52" s="110" t="s">
        <v>567</v>
      </c>
      <c r="C52" s="94"/>
      <c r="D52" s="95" t="s">
        <v>440</v>
      </c>
      <c r="E52" s="95"/>
      <c r="F52" s="95"/>
      <c r="G52" s="92"/>
      <c r="H52" s="79"/>
      <c r="I52" s="106"/>
      <c r="J52" s="106"/>
    </row>
    <row r="53" spans="1:10" s="91" customFormat="1" x14ac:dyDescent="0.35">
      <c r="A53" s="92"/>
      <c r="B53" s="111" t="s">
        <v>457</v>
      </c>
      <c r="C53" s="94" t="s">
        <v>14</v>
      </c>
      <c r="D53" s="95" t="s">
        <v>42</v>
      </c>
      <c r="E53" s="95">
        <v>12</v>
      </c>
      <c r="F53" s="95">
        <f>30*12</f>
        <v>360</v>
      </c>
      <c r="G53" s="96">
        <f>+F53/89700</f>
        <v>4.0133779264214043E-3</v>
      </c>
      <c r="H53" s="79">
        <f t="shared" si="0"/>
        <v>4.0133779264214043E-3</v>
      </c>
      <c r="I53" s="106"/>
      <c r="J53" s="106"/>
    </row>
    <row r="54" spans="1:10" s="91" customFormat="1" x14ac:dyDescent="0.35">
      <c r="A54" s="92"/>
      <c r="B54" s="111" t="s">
        <v>458</v>
      </c>
      <c r="C54" s="94"/>
      <c r="D54" s="95"/>
      <c r="E54" s="95"/>
      <c r="F54" s="95"/>
      <c r="G54" s="92"/>
      <c r="H54" s="79"/>
      <c r="I54" s="106"/>
      <c r="J54" s="106"/>
    </row>
    <row r="55" spans="1:10" s="26" customFormat="1" x14ac:dyDescent="0.35">
      <c r="A55" s="94">
        <v>4</v>
      </c>
      <c r="B55" s="107" t="s">
        <v>82</v>
      </c>
      <c r="C55" s="94"/>
      <c r="D55" s="94"/>
      <c r="E55" s="94"/>
      <c r="F55" s="112"/>
      <c r="G55" s="94"/>
      <c r="H55" s="79"/>
      <c r="I55" s="106"/>
      <c r="J55" s="106"/>
    </row>
    <row r="56" spans="1:10" s="26" customFormat="1" x14ac:dyDescent="0.35">
      <c r="A56" s="94"/>
      <c r="B56" s="104" t="s">
        <v>89</v>
      </c>
      <c r="C56" s="94" t="s">
        <v>14</v>
      </c>
      <c r="D56" s="94" t="s">
        <v>42</v>
      </c>
      <c r="E56" s="94">
        <v>1</v>
      </c>
      <c r="F56" s="94">
        <v>30</v>
      </c>
      <c r="G56" s="96">
        <f>+F56/89700</f>
        <v>3.3444816053511704E-4</v>
      </c>
      <c r="H56" s="79">
        <f t="shared" si="0"/>
        <v>3.3444816053511704E-4</v>
      </c>
      <c r="I56" s="106"/>
      <c r="J56" s="106"/>
    </row>
    <row r="57" spans="1:10" s="26" customFormat="1" x14ac:dyDescent="0.35">
      <c r="A57" s="94"/>
      <c r="B57" s="104" t="s">
        <v>90</v>
      </c>
      <c r="C57" s="94"/>
      <c r="D57" s="94"/>
      <c r="E57" s="94"/>
      <c r="F57" s="94"/>
      <c r="G57" s="113"/>
      <c r="H57" s="79"/>
      <c r="I57" s="106"/>
      <c r="J57" s="106"/>
    </row>
    <row r="58" spans="1:10" s="26" customFormat="1" x14ac:dyDescent="0.35">
      <c r="A58" s="94"/>
      <c r="B58" s="104" t="s">
        <v>91</v>
      </c>
      <c r="C58" s="94" t="s">
        <v>14</v>
      </c>
      <c r="D58" s="94" t="s">
        <v>42</v>
      </c>
      <c r="E58" s="94">
        <v>1</v>
      </c>
      <c r="F58" s="94">
        <v>30</v>
      </c>
      <c r="G58" s="96">
        <f>+F58/89700</f>
        <v>3.3444816053511704E-4</v>
      </c>
      <c r="H58" s="79">
        <f t="shared" si="0"/>
        <v>3.3444816053511704E-4</v>
      </c>
      <c r="I58" s="106"/>
      <c r="J58" s="106"/>
    </row>
    <row r="59" spans="1:10" s="26" customFormat="1" x14ac:dyDescent="0.35">
      <c r="A59" s="94"/>
      <c r="B59" s="104" t="s">
        <v>92</v>
      </c>
      <c r="C59" s="94"/>
      <c r="D59" s="94"/>
      <c r="E59" s="94"/>
      <c r="F59" s="94"/>
      <c r="G59" s="113"/>
      <c r="H59" s="79"/>
      <c r="I59" s="106"/>
      <c r="J59" s="106"/>
    </row>
    <row r="60" spans="1:10" s="26" customFormat="1" x14ac:dyDescent="0.35">
      <c r="A60" s="94"/>
      <c r="B60" s="104" t="s">
        <v>381</v>
      </c>
      <c r="C60" s="94" t="s">
        <v>14</v>
      </c>
      <c r="D60" s="94" t="s">
        <v>42</v>
      </c>
      <c r="E60" s="94">
        <v>1</v>
      </c>
      <c r="F60" s="94">
        <v>30</v>
      </c>
      <c r="G60" s="96">
        <f>+F60/89700</f>
        <v>3.3444816053511704E-4</v>
      </c>
      <c r="H60" s="79">
        <f t="shared" si="0"/>
        <v>3.3444816053511704E-4</v>
      </c>
      <c r="I60" s="106"/>
      <c r="J60" s="106"/>
    </row>
    <row r="61" spans="1:10" s="26" customFormat="1" x14ac:dyDescent="0.35">
      <c r="A61" s="94"/>
      <c r="B61" s="104" t="s">
        <v>93</v>
      </c>
      <c r="C61" s="94" t="s">
        <v>14</v>
      </c>
      <c r="D61" s="94" t="s">
        <v>36</v>
      </c>
      <c r="E61" s="94">
        <v>1</v>
      </c>
      <c r="F61" s="94">
        <v>20</v>
      </c>
      <c r="G61" s="96">
        <f>+F61/89700</f>
        <v>2.2296544035674471E-4</v>
      </c>
      <c r="H61" s="79">
        <f t="shared" si="0"/>
        <v>2.2296544035674471E-4</v>
      </c>
      <c r="I61" s="106"/>
      <c r="J61" s="106"/>
    </row>
    <row r="62" spans="1:10" s="26" customFormat="1" x14ac:dyDescent="0.35">
      <c r="A62" s="94"/>
      <c r="B62" s="104" t="s">
        <v>94</v>
      </c>
      <c r="C62" s="94"/>
      <c r="D62" s="94"/>
      <c r="E62" s="94"/>
      <c r="F62" s="94"/>
      <c r="G62" s="113"/>
      <c r="H62" s="79"/>
      <c r="I62" s="106"/>
      <c r="J62" s="106"/>
    </row>
    <row r="63" spans="1:10" s="26" customFormat="1" x14ac:dyDescent="0.35">
      <c r="A63" s="94">
        <v>5</v>
      </c>
      <c r="B63" s="104" t="s">
        <v>83</v>
      </c>
      <c r="C63" s="94"/>
      <c r="D63" s="94"/>
      <c r="E63" s="94"/>
      <c r="F63" s="94"/>
      <c r="G63" s="113"/>
      <c r="H63" s="79"/>
      <c r="I63" s="106"/>
      <c r="J63" s="106"/>
    </row>
    <row r="64" spans="1:10" s="26" customFormat="1" x14ac:dyDescent="0.35">
      <c r="A64" s="94"/>
      <c r="B64" s="104" t="s">
        <v>84</v>
      </c>
      <c r="C64" s="94" t="s">
        <v>382</v>
      </c>
      <c r="D64" s="94" t="s">
        <v>317</v>
      </c>
      <c r="E64" s="94">
        <v>20</v>
      </c>
      <c r="F64" s="94">
        <f>45*20</f>
        <v>900</v>
      </c>
      <c r="G64" s="96">
        <f>+F64/89700</f>
        <v>1.0033444816053512E-2</v>
      </c>
      <c r="H64" s="79">
        <f t="shared" si="0"/>
        <v>1.0033444816053512E-2</v>
      </c>
      <c r="I64" s="106"/>
      <c r="J64" s="106"/>
    </row>
    <row r="65" spans="1:10" s="26" customFormat="1" x14ac:dyDescent="0.35">
      <c r="A65" s="94"/>
      <c r="B65" s="93" t="s">
        <v>85</v>
      </c>
      <c r="C65" s="94" t="s">
        <v>14</v>
      </c>
      <c r="D65" s="94" t="s">
        <v>36</v>
      </c>
      <c r="E65" s="94">
        <v>1</v>
      </c>
      <c r="F65" s="94">
        <v>20</v>
      </c>
      <c r="G65" s="96">
        <f>+F65/89700</f>
        <v>2.2296544035674471E-4</v>
      </c>
      <c r="H65" s="79">
        <f t="shared" si="0"/>
        <v>2.2296544035674471E-4</v>
      </c>
      <c r="I65" s="106"/>
      <c r="J65" s="106"/>
    </row>
    <row r="66" spans="1:10" s="26" customFormat="1" x14ac:dyDescent="0.35">
      <c r="A66" s="94"/>
      <c r="B66" s="93" t="s">
        <v>313</v>
      </c>
      <c r="C66" s="94" t="s">
        <v>382</v>
      </c>
      <c r="D66" s="94" t="s">
        <v>491</v>
      </c>
      <c r="E66" s="94">
        <v>20</v>
      </c>
      <c r="F66" s="94">
        <f>30*20</f>
        <v>600</v>
      </c>
      <c r="G66" s="96">
        <f>+F66/89700</f>
        <v>6.688963210702341E-3</v>
      </c>
      <c r="H66" s="79">
        <f t="shared" si="0"/>
        <v>6.688963210702341E-3</v>
      </c>
      <c r="I66" s="106"/>
      <c r="J66" s="106"/>
    </row>
    <row r="67" spans="1:10" s="26" customFormat="1" x14ac:dyDescent="0.35">
      <c r="A67" s="94"/>
      <c r="B67" s="93" t="s">
        <v>314</v>
      </c>
      <c r="C67" s="94"/>
      <c r="D67" s="94"/>
      <c r="E67" s="94"/>
      <c r="F67" s="94"/>
      <c r="G67" s="113"/>
      <c r="H67" s="79"/>
      <c r="I67" s="106"/>
      <c r="J67" s="106"/>
    </row>
    <row r="68" spans="1:10" s="26" customFormat="1" x14ac:dyDescent="0.35">
      <c r="A68" s="94"/>
      <c r="B68" s="93" t="s">
        <v>489</v>
      </c>
      <c r="C68" s="94" t="s">
        <v>382</v>
      </c>
      <c r="D68" s="94" t="s">
        <v>490</v>
      </c>
      <c r="E68" s="94">
        <v>20</v>
      </c>
      <c r="F68" s="94">
        <f>20*10</f>
        <v>200</v>
      </c>
      <c r="G68" s="96">
        <f>+F68/89700</f>
        <v>2.229654403567447E-3</v>
      </c>
      <c r="H68" s="79">
        <f t="shared" si="0"/>
        <v>2.229654403567447E-3</v>
      </c>
      <c r="I68" s="106"/>
      <c r="J68" s="106"/>
    </row>
    <row r="69" spans="1:10" s="26" customFormat="1" x14ac:dyDescent="0.35">
      <c r="A69" s="94"/>
      <c r="B69" s="104" t="s">
        <v>95</v>
      </c>
      <c r="C69" s="94" t="s">
        <v>14</v>
      </c>
      <c r="D69" s="94" t="s">
        <v>442</v>
      </c>
      <c r="E69" s="94">
        <v>1</v>
      </c>
      <c r="F69" s="94">
        <v>50</v>
      </c>
      <c r="G69" s="96">
        <f>+F69/89700</f>
        <v>5.5741360089186175E-4</v>
      </c>
      <c r="H69" s="79">
        <f t="shared" si="0"/>
        <v>5.5741360089186175E-4</v>
      </c>
      <c r="I69" s="106"/>
      <c r="J69" s="106"/>
    </row>
    <row r="70" spans="1:10" s="26" customFormat="1" x14ac:dyDescent="0.35">
      <c r="A70" s="94"/>
      <c r="B70" s="104" t="s">
        <v>38</v>
      </c>
      <c r="C70" s="94"/>
      <c r="D70" s="94"/>
      <c r="E70" s="94"/>
      <c r="F70" s="94"/>
      <c r="G70" s="113"/>
      <c r="H70" s="79"/>
      <c r="I70" s="106"/>
      <c r="J70" s="106"/>
    </row>
    <row r="71" spans="1:10" s="26" customFormat="1" x14ac:dyDescent="0.35">
      <c r="A71" s="94">
        <v>6</v>
      </c>
      <c r="B71" s="114" t="s">
        <v>145</v>
      </c>
      <c r="C71" s="94"/>
      <c r="D71" s="94"/>
      <c r="E71" s="94"/>
      <c r="F71" s="94"/>
      <c r="G71" s="113"/>
      <c r="H71" s="79"/>
      <c r="I71" s="106"/>
      <c r="J71" s="106"/>
    </row>
    <row r="72" spans="1:10" s="26" customFormat="1" x14ac:dyDescent="0.35">
      <c r="A72" s="94"/>
      <c r="B72" s="114" t="s">
        <v>383</v>
      </c>
      <c r="C72" s="94" t="s">
        <v>14</v>
      </c>
      <c r="D72" s="94" t="s">
        <v>42</v>
      </c>
      <c r="E72" s="94">
        <v>4</v>
      </c>
      <c r="F72" s="94">
        <f>30*4</f>
        <v>120</v>
      </c>
      <c r="G72" s="96">
        <f>+F72/89700</f>
        <v>1.3377926421404682E-3</v>
      </c>
      <c r="H72" s="79">
        <f t="shared" si="0"/>
        <v>1.3377926421404682E-3</v>
      </c>
      <c r="I72" s="106"/>
      <c r="J72" s="106"/>
    </row>
    <row r="73" spans="1:10" s="26" customFormat="1" x14ac:dyDescent="0.35">
      <c r="A73" s="94"/>
      <c r="B73" s="114" t="s">
        <v>384</v>
      </c>
      <c r="C73" s="94"/>
      <c r="D73" s="94"/>
      <c r="E73" s="94"/>
      <c r="F73" s="94"/>
      <c r="G73" s="113"/>
      <c r="H73" s="79"/>
      <c r="I73" s="106"/>
      <c r="J73" s="106"/>
    </row>
    <row r="74" spans="1:10" s="26" customFormat="1" x14ac:dyDescent="0.35">
      <c r="A74" s="94"/>
      <c r="B74" s="114" t="s">
        <v>146</v>
      </c>
      <c r="C74" s="94" t="s">
        <v>14</v>
      </c>
      <c r="D74" s="94" t="s">
        <v>42</v>
      </c>
      <c r="E74" s="94">
        <v>4</v>
      </c>
      <c r="F74" s="94">
        <f>30*4</f>
        <v>120</v>
      </c>
      <c r="G74" s="96">
        <f>+F74/89700</f>
        <v>1.3377926421404682E-3</v>
      </c>
      <c r="H74" s="79">
        <f t="shared" si="0"/>
        <v>1.3377926421404682E-3</v>
      </c>
      <c r="I74" s="105"/>
      <c r="J74" s="105"/>
    </row>
    <row r="75" spans="1:10" s="26" customFormat="1" x14ac:dyDescent="0.35">
      <c r="A75" s="94"/>
      <c r="B75" s="114" t="s">
        <v>147</v>
      </c>
      <c r="C75" s="94"/>
      <c r="D75" s="94"/>
      <c r="E75" s="94"/>
      <c r="F75" s="94"/>
      <c r="G75" s="113"/>
      <c r="H75" s="79"/>
      <c r="I75" s="105"/>
      <c r="J75" s="105"/>
    </row>
    <row r="76" spans="1:10" s="26" customFormat="1" x14ac:dyDescent="0.35">
      <c r="A76" s="94"/>
      <c r="B76" s="114" t="s">
        <v>148</v>
      </c>
      <c r="C76" s="94" t="s">
        <v>14</v>
      </c>
      <c r="D76" s="94" t="s">
        <v>42</v>
      </c>
      <c r="E76" s="94">
        <v>4</v>
      </c>
      <c r="F76" s="94">
        <f>30*4</f>
        <v>120</v>
      </c>
      <c r="G76" s="96">
        <f>+F76/89700</f>
        <v>1.3377926421404682E-3</v>
      </c>
      <c r="H76" s="79">
        <f t="shared" si="0"/>
        <v>1.3377926421404682E-3</v>
      </c>
      <c r="I76" s="105"/>
      <c r="J76" s="105"/>
    </row>
    <row r="77" spans="1:10" s="26" customFormat="1" x14ac:dyDescent="0.35">
      <c r="A77" s="94"/>
      <c r="B77" s="104" t="s">
        <v>96</v>
      </c>
      <c r="C77" s="94"/>
      <c r="D77" s="94"/>
      <c r="E77" s="94"/>
      <c r="F77" s="94"/>
      <c r="G77" s="113"/>
      <c r="H77" s="79"/>
      <c r="I77" s="105"/>
      <c r="J77" s="105"/>
    </row>
    <row r="78" spans="1:10" s="26" customFormat="1" x14ac:dyDescent="0.35">
      <c r="A78" s="94"/>
      <c r="B78" s="104" t="s">
        <v>335</v>
      </c>
      <c r="C78" s="94" t="s">
        <v>14</v>
      </c>
      <c r="D78" s="94" t="s">
        <v>42</v>
      </c>
      <c r="E78" s="94">
        <v>4</v>
      </c>
      <c r="F78" s="94">
        <f>30*4</f>
        <v>120</v>
      </c>
      <c r="G78" s="96">
        <f>+F78/89700</f>
        <v>1.3377926421404682E-3</v>
      </c>
      <c r="H78" s="79">
        <f t="shared" si="0"/>
        <v>1.3377926421404682E-3</v>
      </c>
      <c r="I78" s="105"/>
      <c r="J78" s="105"/>
    </row>
    <row r="79" spans="1:10" s="26" customFormat="1" x14ac:dyDescent="0.35">
      <c r="A79" s="94">
        <v>7</v>
      </c>
      <c r="B79" s="114" t="s">
        <v>86</v>
      </c>
      <c r="C79" s="94"/>
      <c r="D79" s="94"/>
      <c r="E79" s="94"/>
      <c r="F79" s="94"/>
      <c r="G79" s="113"/>
      <c r="H79" s="79"/>
      <c r="I79" s="105"/>
      <c r="J79" s="105"/>
    </row>
    <row r="80" spans="1:10" s="26" customFormat="1" x14ac:dyDescent="0.35">
      <c r="A80" s="94"/>
      <c r="B80" s="114" t="s">
        <v>149</v>
      </c>
      <c r="C80" s="94" t="s">
        <v>14</v>
      </c>
      <c r="D80" s="94" t="s">
        <v>218</v>
      </c>
      <c r="E80" s="94">
        <v>1</v>
      </c>
      <c r="F80" s="94">
        <f>60*5*1</f>
        <v>300</v>
      </c>
      <c r="G80" s="96">
        <f>+F80/89700</f>
        <v>3.3444816053511705E-3</v>
      </c>
      <c r="H80" s="79">
        <f t="shared" ref="H80:H94" si="1">G80</f>
        <v>3.3444816053511705E-3</v>
      </c>
      <c r="I80" s="105"/>
      <c r="J80" s="105"/>
    </row>
    <row r="81" spans="1:10" s="26" customFormat="1" x14ac:dyDescent="0.35">
      <c r="A81" s="94"/>
      <c r="B81" s="114" t="s">
        <v>150</v>
      </c>
      <c r="C81" s="94"/>
      <c r="D81" s="94"/>
      <c r="E81" s="94"/>
      <c r="F81" s="94"/>
      <c r="G81" s="113"/>
      <c r="H81" s="79"/>
      <c r="I81" s="105"/>
      <c r="J81" s="105"/>
    </row>
    <row r="82" spans="1:10" s="26" customFormat="1" x14ac:dyDescent="0.35">
      <c r="A82" s="94"/>
      <c r="B82" s="115" t="s">
        <v>151</v>
      </c>
      <c r="C82" s="94" t="s">
        <v>14</v>
      </c>
      <c r="D82" s="94" t="s">
        <v>42</v>
      </c>
      <c r="E82" s="94">
        <v>3</v>
      </c>
      <c r="F82" s="94">
        <f>30*3</f>
        <v>90</v>
      </c>
      <c r="G82" s="96">
        <f>+F82/89700</f>
        <v>1.0033444816053511E-3</v>
      </c>
      <c r="H82" s="79">
        <f t="shared" si="1"/>
        <v>1.0033444816053511E-3</v>
      </c>
      <c r="I82" s="105"/>
      <c r="J82" s="105"/>
    </row>
    <row r="83" spans="1:10" s="26" customFormat="1" x14ac:dyDescent="0.35">
      <c r="A83" s="94"/>
      <c r="B83" s="115" t="s">
        <v>152</v>
      </c>
      <c r="C83" s="94"/>
      <c r="D83" s="94"/>
      <c r="E83" s="94"/>
      <c r="F83" s="94"/>
      <c r="G83" s="113"/>
      <c r="H83" s="79"/>
      <c r="I83" s="105"/>
      <c r="J83" s="105"/>
    </row>
    <row r="84" spans="1:10" s="26" customFormat="1" x14ac:dyDescent="0.35">
      <c r="A84" s="94"/>
      <c r="B84" s="115" t="s">
        <v>153</v>
      </c>
      <c r="C84" s="94" t="s">
        <v>14</v>
      </c>
      <c r="D84" s="94" t="s">
        <v>42</v>
      </c>
      <c r="E84" s="94">
        <v>12</v>
      </c>
      <c r="F84" s="94">
        <f>30*12</f>
        <v>360</v>
      </c>
      <c r="G84" s="96">
        <f>+F84/89700</f>
        <v>4.0133779264214043E-3</v>
      </c>
      <c r="H84" s="79">
        <f t="shared" si="1"/>
        <v>4.0133779264214043E-3</v>
      </c>
      <c r="I84" s="105"/>
      <c r="J84" s="105"/>
    </row>
    <row r="85" spans="1:10" s="26" customFormat="1" x14ac:dyDescent="0.35">
      <c r="A85" s="94"/>
      <c r="B85" s="115" t="s">
        <v>154</v>
      </c>
      <c r="C85" s="94"/>
      <c r="D85" s="94"/>
      <c r="E85" s="94"/>
      <c r="F85" s="94"/>
      <c r="G85" s="94"/>
      <c r="H85" s="79"/>
      <c r="I85" s="105"/>
      <c r="J85" s="105"/>
    </row>
    <row r="86" spans="1:10" s="26" customFormat="1" x14ac:dyDescent="0.35">
      <c r="A86" s="94"/>
      <c r="B86" s="115" t="s">
        <v>87</v>
      </c>
      <c r="C86" s="94" t="s">
        <v>14</v>
      </c>
      <c r="D86" s="94" t="s">
        <v>36</v>
      </c>
      <c r="E86" s="94">
        <v>12</v>
      </c>
      <c r="F86" s="94">
        <f>30*12</f>
        <v>360</v>
      </c>
      <c r="G86" s="96">
        <f>+F86/89700</f>
        <v>4.0133779264214043E-3</v>
      </c>
      <c r="H86" s="79">
        <f t="shared" si="1"/>
        <v>4.0133779264214043E-3</v>
      </c>
      <c r="I86" s="105"/>
      <c r="J86" s="105"/>
    </row>
    <row r="87" spans="1:10" s="26" customFormat="1" x14ac:dyDescent="0.35">
      <c r="A87" s="94">
        <v>8</v>
      </c>
      <c r="B87" s="107" t="s">
        <v>88</v>
      </c>
      <c r="C87" s="94"/>
      <c r="D87" s="94"/>
      <c r="E87" s="105"/>
      <c r="F87" s="105"/>
      <c r="G87" s="105"/>
      <c r="H87" s="79"/>
      <c r="I87" s="105"/>
      <c r="J87" s="105"/>
    </row>
    <row r="88" spans="1:10" s="26" customFormat="1" x14ac:dyDescent="0.35">
      <c r="A88" s="105"/>
      <c r="B88" s="107" t="s">
        <v>99</v>
      </c>
      <c r="C88" s="94" t="s">
        <v>14</v>
      </c>
      <c r="D88" s="94" t="s">
        <v>42</v>
      </c>
      <c r="E88" s="94">
        <v>10</v>
      </c>
      <c r="F88" s="94">
        <f>30*10</f>
        <v>300</v>
      </c>
      <c r="G88" s="96">
        <f>+F88/89700</f>
        <v>3.3444816053511705E-3</v>
      </c>
      <c r="H88" s="79">
        <f t="shared" si="1"/>
        <v>3.3444816053511705E-3</v>
      </c>
      <c r="I88" s="105"/>
      <c r="J88" s="105"/>
    </row>
    <row r="89" spans="1:10" s="26" customFormat="1" x14ac:dyDescent="0.35">
      <c r="A89" s="105"/>
      <c r="B89" s="107" t="s">
        <v>336</v>
      </c>
      <c r="C89" s="94"/>
      <c r="D89" s="94"/>
      <c r="E89" s="94"/>
      <c r="F89" s="94"/>
      <c r="G89" s="105"/>
      <c r="H89" s="79"/>
      <c r="I89" s="105"/>
      <c r="J89" s="105"/>
    </row>
    <row r="90" spans="1:10" s="26" customFormat="1" x14ac:dyDescent="0.35">
      <c r="A90" s="105"/>
      <c r="B90" s="117" t="s">
        <v>91</v>
      </c>
      <c r="C90" s="94" t="s">
        <v>14</v>
      </c>
      <c r="D90" s="94" t="s">
        <v>36</v>
      </c>
      <c r="E90" s="94">
        <v>10</v>
      </c>
      <c r="F90" s="94">
        <f>20*10</f>
        <v>200</v>
      </c>
      <c r="G90" s="96">
        <f>+F90/89700</f>
        <v>2.229654403567447E-3</v>
      </c>
      <c r="H90" s="79">
        <f t="shared" si="1"/>
        <v>2.229654403567447E-3</v>
      </c>
      <c r="I90" s="105"/>
      <c r="J90" s="105"/>
    </row>
    <row r="91" spans="1:10" s="26" customFormat="1" x14ac:dyDescent="0.35">
      <c r="A91" s="105"/>
      <c r="B91" s="117" t="s">
        <v>92</v>
      </c>
      <c r="C91" s="94"/>
      <c r="D91" s="94"/>
      <c r="E91" s="94"/>
      <c r="F91" s="94"/>
      <c r="G91" s="105"/>
      <c r="H91" s="79"/>
      <c r="I91" s="105"/>
      <c r="J91" s="105"/>
    </row>
    <row r="92" spans="1:10" s="26" customFormat="1" x14ac:dyDescent="0.35">
      <c r="A92" s="94">
        <v>9</v>
      </c>
      <c r="B92" s="107" t="s">
        <v>102</v>
      </c>
      <c r="C92" s="94"/>
      <c r="D92" s="94"/>
      <c r="E92" s="94"/>
      <c r="F92" s="94"/>
      <c r="G92" s="105"/>
      <c r="H92" s="79"/>
      <c r="I92" s="105"/>
      <c r="J92" s="105"/>
    </row>
    <row r="93" spans="1:10" s="26" customFormat="1" x14ac:dyDescent="0.35">
      <c r="A93" s="105"/>
      <c r="B93" s="107" t="s">
        <v>103</v>
      </c>
      <c r="C93" s="94" t="s">
        <v>14</v>
      </c>
      <c r="D93" s="94" t="s">
        <v>36</v>
      </c>
      <c r="E93" s="94">
        <v>1</v>
      </c>
      <c r="F93" s="94">
        <v>20</v>
      </c>
      <c r="G93" s="96">
        <f>+F93/89700</f>
        <v>2.2296544035674471E-4</v>
      </c>
      <c r="H93" s="79">
        <f t="shared" si="1"/>
        <v>2.2296544035674471E-4</v>
      </c>
      <c r="I93" s="105"/>
      <c r="J93" s="105"/>
    </row>
    <row r="94" spans="1:10" s="26" customFormat="1" x14ac:dyDescent="0.35">
      <c r="A94" s="105"/>
      <c r="B94" s="107" t="s">
        <v>315</v>
      </c>
      <c r="C94" s="94" t="s">
        <v>14</v>
      </c>
      <c r="D94" s="94" t="s">
        <v>317</v>
      </c>
      <c r="E94" s="94">
        <v>1</v>
      </c>
      <c r="F94" s="94">
        <v>45</v>
      </c>
      <c r="G94" s="96">
        <f>+F94/89700</f>
        <v>5.0167224080267553E-4</v>
      </c>
      <c r="H94" s="79">
        <f t="shared" si="1"/>
        <v>5.0167224080267553E-4</v>
      </c>
      <c r="I94" s="105"/>
      <c r="J94" s="105"/>
    </row>
    <row r="95" spans="1:10" s="26" customFormat="1" x14ac:dyDescent="0.35">
      <c r="A95" s="105"/>
      <c r="B95" s="107" t="s">
        <v>337</v>
      </c>
      <c r="C95" s="94"/>
      <c r="D95" s="94"/>
      <c r="E95" s="94"/>
      <c r="F95" s="94"/>
      <c r="G95" s="105"/>
      <c r="H95" s="105"/>
      <c r="I95" s="105"/>
      <c r="J95" s="105"/>
    </row>
    <row r="96" spans="1:10" s="26" customFormat="1" x14ac:dyDescent="0.35">
      <c r="A96" s="116"/>
      <c r="B96" s="118" t="s">
        <v>104</v>
      </c>
      <c r="C96" s="108" t="s">
        <v>14</v>
      </c>
      <c r="D96" s="108" t="s">
        <v>42</v>
      </c>
      <c r="E96" s="108"/>
      <c r="F96" s="108"/>
      <c r="G96" s="116"/>
      <c r="H96" s="116"/>
      <c r="I96" s="116"/>
      <c r="J96" s="116"/>
    </row>
    <row r="97" spans="1:10" s="91" customFormat="1" x14ac:dyDescent="0.35">
      <c r="A97" s="203"/>
      <c r="B97" s="203"/>
      <c r="C97" s="204"/>
      <c r="D97" s="204"/>
      <c r="E97" s="204"/>
      <c r="F97" s="205">
        <f>SUM(F15:F96)</f>
        <v>47515</v>
      </c>
      <c r="G97" s="206">
        <f>SUM(G15:G96)</f>
        <v>0.52971014492753654</v>
      </c>
      <c r="H97" s="206">
        <f>SUM(H15:H96)</f>
        <v>0.52971014492753654</v>
      </c>
      <c r="I97" s="203"/>
      <c r="J97" s="203"/>
    </row>
    <row r="98" spans="1:10" s="26" customFormat="1" x14ac:dyDescent="0.35">
      <c r="C98" s="83"/>
      <c r="D98" s="83"/>
      <c r="E98" s="83"/>
      <c r="F98" s="83"/>
    </row>
    <row r="99" spans="1:10" s="26" customFormat="1" x14ac:dyDescent="0.35">
      <c r="C99" s="83"/>
      <c r="D99" s="83"/>
      <c r="E99" s="83"/>
      <c r="F99" s="83"/>
    </row>
    <row r="100" spans="1:10" s="26" customFormat="1" x14ac:dyDescent="0.35">
      <c r="C100" s="83"/>
      <c r="D100" s="83"/>
      <c r="E100" s="83"/>
      <c r="F100" s="83"/>
    </row>
    <row r="101" spans="1:10" s="26" customFormat="1" x14ac:dyDescent="0.35">
      <c r="C101" s="83"/>
      <c r="D101" s="83"/>
      <c r="E101" s="83"/>
      <c r="F101" s="83"/>
    </row>
    <row r="102" spans="1:10" s="26" customFormat="1" x14ac:dyDescent="0.35">
      <c r="C102" s="83"/>
      <c r="D102" s="83"/>
      <c r="E102" s="83"/>
      <c r="F102" s="83"/>
    </row>
    <row r="103" spans="1:10" s="26" customFormat="1" x14ac:dyDescent="0.35">
      <c r="C103" s="83"/>
      <c r="D103" s="83"/>
      <c r="E103" s="83"/>
      <c r="F103" s="83"/>
    </row>
    <row r="104" spans="1:10" s="26" customFormat="1" x14ac:dyDescent="0.35">
      <c r="C104" s="83"/>
      <c r="D104" s="83"/>
      <c r="E104" s="83"/>
      <c r="F104" s="83"/>
    </row>
    <row r="105" spans="1:10" s="26" customFormat="1" x14ac:dyDescent="0.35">
      <c r="C105" s="83"/>
      <c r="D105" s="83"/>
      <c r="E105" s="83"/>
      <c r="F105" s="83"/>
    </row>
    <row r="106" spans="1:10" s="26" customFormat="1" x14ac:dyDescent="0.35">
      <c r="C106" s="83"/>
      <c r="D106" s="83"/>
      <c r="E106" s="83"/>
      <c r="F106" s="83"/>
    </row>
    <row r="107" spans="1:10" s="26" customFormat="1" x14ac:dyDescent="0.35">
      <c r="C107" s="83"/>
      <c r="D107" s="83"/>
      <c r="E107" s="83"/>
      <c r="F107" s="83"/>
    </row>
    <row r="108" spans="1:10" s="26" customFormat="1" x14ac:dyDescent="0.35">
      <c r="C108" s="83"/>
      <c r="D108" s="83"/>
      <c r="E108" s="83"/>
      <c r="F108" s="83"/>
    </row>
    <row r="109" spans="1:10" s="26" customFormat="1" x14ac:dyDescent="0.35">
      <c r="C109" s="83"/>
      <c r="D109" s="83"/>
      <c r="E109" s="83"/>
      <c r="F109" s="83"/>
    </row>
    <row r="110" spans="1:10" s="26" customFormat="1" x14ac:dyDescent="0.35">
      <c r="C110" s="83"/>
      <c r="D110" s="83"/>
      <c r="E110" s="83"/>
      <c r="F110" s="83"/>
    </row>
    <row r="111" spans="1:10" s="26" customFormat="1" x14ac:dyDescent="0.35">
      <c r="C111" s="83"/>
      <c r="D111" s="83"/>
      <c r="E111" s="83"/>
      <c r="F111" s="83"/>
    </row>
    <row r="112" spans="1:10" s="26" customFormat="1" x14ac:dyDescent="0.35">
      <c r="C112" s="83"/>
      <c r="D112" s="83"/>
      <c r="E112" s="83"/>
      <c r="F112" s="83"/>
    </row>
    <row r="113" spans="3:6" s="26" customFormat="1" x14ac:dyDescent="0.35">
      <c r="C113" s="83"/>
      <c r="D113" s="83"/>
      <c r="E113" s="83"/>
      <c r="F113" s="83"/>
    </row>
    <row r="114" spans="3:6" s="26" customFormat="1" x14ac:dyDescent="0.35">
      <c r="C114" s="83"/>
      <c r="D114" s="83"/>
      <c r="E114" s="83"/>
      <c r="F114" s="83"/>
    </row>
    <row r="115" spans="3:6" s="26" customFormat="1" x14ac:dyDescent="0.35">
      <c r="C115" s="83"/>
      <c r="D115" s="83"/>
      <c r="E115" s="83"/>
      <c r="F115" s="83"/>
    </row>
    <row r="116" spans="3:6" s="26" customFormat="1" x14ac:dyDescent="0.35">
      <c r="C116" s="83"/>
      <c r="D116" s="83"/>
      <c r="E116" s="83"/>
      <c r="F116" s="83"/>
    </row>
    <row r="117" spans="3:6" s="26" customFormat="1" x14ac:dyDescent="0.35">
      <c r="C117" s="83"/>
      <c r="D117" s="83"/>
      <c r="E117" s="83"/>
      <c r="F117" s="83"/>
    </row>
    <row r="118" spans="3:6" s="26" customFormat="1" x14ac:dyDescent="0.35">
      <c r="C118" s="83"/>
      <c r="D118" s="83"/>
      <c r="E118" s="83"/>
      <c r="F118" s="83"/>
    </row>
    <row r="119" spans="3:6" s="26" customFormat="1" x14ac:dyDescent="0.35">
      <c r="C119" s="83"/>
      <c r="D119" s="83"/>
      <c r="E119" s="83"/>
      <c r="F119" s="83"/>
    </row>
    <row r="120" spans="3:6" s="26" customFormat="1" x14ac:dyDescent="0.35">
      <c r="C120" s="83"/>
      <c r="D120" s="83"/>
    </row>
    <row r="121" spans="3:6" s="26" customFormat="1" x14ac:dyDescent="0.35">
      <c r="C121" s="83"/>
      <c r="D121" s="83"/>
    </row>
    <row r="122" spans="3:6" s="26" customFormat="1" x14ac:dyDescent="0.35">
      <c r="C122" s="83"/>
      <c r="D122" s="83"/>
    </row>
    <row r="123" spans="3:6" s="26" customFormat="1" x14ac:dyDescent="0.35">
      <c r="C123" s="83"/>
      <c r="D123" s="83"/>
    </row>
    <row r="124" spans="3:6" s="26" customFormat="1" x14ac:dyDescent="0.35">
      <c r="C124" s="83"/>
      <c r="D124" s="83"/>
    </row>
    <row r="125" spans="3:6" s="26" customFormat="1" x14ac:dyDescent="0.35">
      <c r="C125" s="83"/>
      <c r="D125" s="83"/>
    </row>
    <row r="126" spans="3:6" s="26" customFormat="1" x14ac:dyDescent="0.35">
      <c r="C126" s="83"/>
      <c r="D126" s="83"/>
    </row>
    <row r="127" spans="3:6" s="26" customFormat="1" x14ac:dyDescent="0.35">
      <c r="C127" s="83"/>
      <c r="D127" s="83"/>
    </row>
    <row r="128" spans="3:6" s="26" customFormat="1" x14ac:dyDescent="0.35">
      <c r="C128" s="83"/>
      <c r="D128" s="83"/>
    </row>
    <row r="129" spans="3:4" s="26" customFormat="1" x14ac:dyDescent="0.35">
      <c r="C129" s="83"/>
      <c r="D129" s="83"/>
    </row>
    <row r="130" spans="3:4" s="26" customFormat="1" x14ac:dyDescent="0.35">
      <c r="C130" s="83"/>
      <c r="D130" s="83"/>
    </row>
    <row r="131" spans="3:4" s="26" customFormat="1" x14ac:dyDescent="0.35">
      <c r="C131" s="83"/>
      <c r="D131" s="83"/>
    </row>
    <row r="132" spans="3:4" s="26" customFormat="1" x14ac:dyDescent="0.35">
      <c r="C132" s="83"/>
      <c r="D132" s="83"/>
    </row>
    <row r="133" spans="3:4" s="26" customFormat="1" x14ac:dyDescent="0.35">
      <c r="C133" s="83"/>
      <c r="D133" s="83"/>
    </row>
    <row r="134" spans="3:4" s="26" customFormat="1" x14ac:dyDescent="0.35">
      <c r="C134" s="83"/>
      <c r="D134" s="83"/>
    </row>
    <row r="135" spans="3:4" s="26" customFormat="1" x14ac:dyDescent="0.35">
      <c r="C135" s="83"/>
      <c r="D135" s="83"/>
    </row>
    <row r="136" spans="3:4" s="26" customFormat="1" x14ac:dyDescent="0.35">
      <c r="C136" s="83"/>
      <c r="D136" s="83"/>
    </row>
    <row r="137" spans="3:4" s="26" customFormat="1" x14ac:dyDescent="0.35">
      <c r="C137" s="83"/>
      <c r="D137" s="83"/>
    </row>
    <row r="138" spans="3:4" s="26" customFormat="1" x14ac:dyDescent="0.35">
      <c r="C138" s="83"/>
      <c r="D138" s="83"/>
    </row>
    <row r="139" spans="3:4" s="26" customFormat="1" x14ac:dyDescent="0.35">
      <c r="C139" s="83"/>
      <c r="D139" s="83"/>
    </row>
    <row r="140" spans="3:4" s="26" customFormat="1" x14ac:dyDescent="0.35">
      <c r="C140" s="83"/>
      <c r="D140" s="83"/>
    </row>
    <row r="141" spans="3:4" s="26" customFormat="1" x14ac:dyDescent="0.35">
      <c r="C141" s="83"/>
      <c r="D141" s="83"/>
    </row>
    <row r="142" spans="3:4" s="26" customFormat="1" x14ac:dyDescent="0.35">
      <c r="C142" s="83"/>
      <c r="D142" s="83"/>
    </row>
    <row r="143" spans="3:4" s="26" customFormat="1" x14ac:dyDescent="0.35">
      <c r="C143" s="83"/>
      <c r="D143" s="83"/>
    </row>
    <row r="144" spans="3:4" s="26" customFormat="1" x14ac:dyDescent="0.35">
      <c r="C144" s="83"/>
      <c r="D144" s="83"/>
    </row>
    <row r="145" spans="3:4" s="26" customFormat="1" x14ac:dyDescent="0.35">
      <c r="C145" s="83"/>
      <c r="D145" s="83"/>
    </row>
    <row r="146" spans="3:4" s="26" customFormat="1" x14ac:dyDescent="0.35">
      <c r="C146" s="83"/>
      <c r="D146" s="83"/>
    </row>
    <row r="147" spans="3:4" s="26" customFormat="1" x14ac:dyDescent="0.35">
      <c r="C147" s="83"/>
      <c r="D147" s="83"/>
    </row>
    <row r="148" spans="3:4" s="26" customFormat="1" x14ac:dyDescent="0.35">
      <c r="C148" s="83"/>
      <c r="D148" s="83"/>
    </row>
    <row r="149" spans="3:4" s="26" customFormat="1" x14ac:dyDescent="0.35">
      <c r="C149" s="83"/>
      <c r="D149" s="83"/>
    </row>
    <row r="150" spans="3:4" s="26" customFormat="1" x14ac:dyDescent="0.35">
      <c r="C150" s="83"/>
      <c r="D150" s="83"/>
    </row>
    <row r="151" spans="3:4" s="26" customFormat="1" x14ac:dyDescent="0.35">
      <c r="C151" s="83"/>
      <c r="D151" s="83"/>
    </row>
    <row r="152" spans="3:4" s="26" customFormat="1" x14ac:dyDescent="0.35">
      <c r="C152" s="83"/>
      <c r="D152" s="83"/>
    </row>
    <row r="153" spans="3:4" s="26" customFormat="1" x14ac:dyDescent="0.35">
      <c r="C153" s="83"/>
      <c r="D153" s="83"/>
    </row>
    <row r="154" spans="3:4" s="26" customFormat="1" x14ac:dyDescent="0.35">
      <c r="C154" s="83"/>
      <c r="D154" s="83"/>
    </row>
    <row r="155" spans="3:4" s="26" customFormat="1" x14ac:dyDescent="0.35">
      <c r="C155" s="83"/>
      <c r="D155" s="83"/>
    </row>
    <row r="156" spans="3:4" s="26" customFormat="1" x14ac:dyDescent="0.35">
      <c r="C156" s="83"/>
      <c r="D156" s="83"/>
    </row>
    <row r="157" spans="3:4" s="26" customFormat="1" x14ac:dyDescent="0.35">
      <c r="C157" s="83"/>
      <c r="D157" s="83"/>
    </row>
    <row r="158" spans="3:4" s="26" customFormat="1" x14ac:dyDescent="0.35">
      <c r="C158" s="83"/>
      <c r="D158" s="83"/>
    </row>
    <row r="159" spans="3:4" s="26" customFormat="1" x14ac:dyDescent="0.35">
      <c r="C159" s="83"/>
      <c r="D159" s="83"/>
    </row>
    <row r="160" spans="3:4" s="26" customFormat="1" x14ac:dyDescent="0.35">
      <c r="C160" s="83"/>
      <c r="D160" s="83"/>
    </row>
    <row r="161" spans="3:4" s="26" customFormat="1" x14ac:dyDescent="0.35">
      <c r="C161" s="83"/>
      <c r="D161" s="83"/>
    </row>
    <row r="162" spans="3:4" s="26" customFormat="1" x14ac:dyDescent="0.35">
      <c r="C162" s="83"/>
      <c r="D162" s="83"/>
    </row>
    <row r="163" spans="3:4" s="26" customFormat="1" x14ac:dyDescent="0.35">
      <c r="C163" s="83"/>
      <c r="D163" s="83"/>
    </row>
    <row r="164" spans="3:4" s="26" customFormat="1" x14ac:dyDescent="0.35">
      <c r="C164" s="83"/>
      <c r="D164" s="83"/>
    </row>
    <row r="165" spans="3:4" s="26" customFormat="1" x14ac:dyDescent="0.35">
      <c r="C165" s="83"/>
      <c r="D165" s="83"/>
    </row>
    <row r="166" spans="3:4" s="26" customFormat="1" x14ac:dyDescent="0.35">
      <c r="C166" s="83"/>
      <c r="D166" s="83"/>
    </row>
    <row r="167" spans="3:4" s="26" customFormat="1" x14ac:dyDescent="0.35">
      <c r="C167" s="83"/>
      <c r="D167" s="83"/>
    </row>
    <row r="168" spans="3:4" s="26" customFormat="1" x14ac:dyDescent="0.35">
      <c r="C168" s="83"/>
      <c r="D168" s="83"/>
    </row>
    <row r="169" spans="3:4" s="26" customFormat="1" x14ac:dyDescent="0.35">
      <c r="C169" s="83"/>
      <c r="D169" s="83"/>
    </row>
    <row r="170" spans="3:4" s="26" customFormat="1" x14ac:dyDescent="0.35">
      <c r="C170" s="83"/>
      <c r="D170" s="83"/>
    </row>
    <row r="171" spans="3:4" s="26" customFormat="1" x14ac:dyDescent="0.35">
      <c r="C171" s="83"/>
      <c r="D171" s="83"/>
    </row>
    <row r="172" spans="3:4" s="26" customFormat="1" x14ac:dyDescent="0.35">
      <c r="C172" s="83"/>
      <c r="D172" s="83"/>
    </row>
    <row r="173" spans="3:4" s="26" customFormat="1" x14ac:dyDescent="0.35">
      <c r="C173" s="83"/>
      <c r="D173" s="83"/>
    </row>
    <row r="174" spans="3:4" s="26" customFormat="1" x14ac:dyDescent="0.35">
      <c r="C174" s="83"/>
      <c r="D174" s="83"/>
    </row>
    <row r="175" spans="3:4" s="26" customFormat="1" x14ac:dyDescent="0.35">
      <c r="C175" s="83"/>
      <c r="D175" s="83"/>
    </row>
    <row r="176" spans="3:4" s="26" customFormat="1" x14ac:dyDescent="0.35">
      <c r="C176" s="83"/>
      <c r="D176" s="83"/>
    </row>
    <row r="177" spans="3:4" s="26" customFormat="1" x14ac:dyDescent="0.35">
      <c r="C177" s="83"/>
      <c r="D177" s="83"/>
    </row>
    <row r="178" spans="3:4" s="26" customFormat="1" x14ac:dyDescent="0.35">
      <c r="C178" s="83"/>
      <c r="D178" s="83"/>
    </row>
    <row r="179" spans="3:4" s="26" customFormat="1" x14ac:dyDescent="0.35">
      <c r="C179" s="83"/>
      <c r="D179" s="83"/>
    </row>
    <row r="180" spans="3:4" s="26" customFormat="1" x14ac:dyDescent="0.35">
      <c r="C180" s="83"/>
      <c r="D180" s="83"/>
    </row>
    <row r="181" spans="3:4" s="26" customFormat="1" x14ac:dyDescent="0.35">
      <c r="C181" s="83"/>
      <c r="D181" s="83"/>
    </row>
    <row r="182" spans="3:4" s="26" customFormat="1" x14ac:dyDescent="0.35">
      <c r="C182" s="83"/>
      <c r="D182" s="83"/>
    </row>
    <row r="183" spans="3:4" s="26" customFormat="1" x14ac:dyDescent="0.35">
      <c r="C183" s="83"/>
      <c r="D183" s="83"/>
    </row>
    <row r="184" spans="3:4" s="26" customFormat="1" x14ac:dyDescent="0.35">
      <c r="C184" s="83"/>
      <c r="D184" s="83"/>
    </row>
    <row r="185" spans="3:4" s="26" customFormat="1" x14ac:dyDescent="0.35">
      <c r="C185" s="83"/>
      <c r="D185" s="83"/>
    </row>
    <row r="186" spans="3:4" s="26" customFormat="1" x14ac:dyDescent="0.35">
      <c r="C186" s="83"/>
      <c r="D186" s="83"/>
    </row>
    <row r="187" spans="3:4" s="26" customFormat="1" x14ac:dyDescent="0.35">
      <c r="C187" s="83"/>
      <c r="D187" s="83"/>
    </row>
    <row r="188" spans="3:4" s="26" customFormat="1" x14ac:dyDescent="0.35">
      <c r="C188" s="83"/>
      <c r="D188" s="83"/>
    </row>
    <row r="189" spans="3:4" s="26" customFormat="1" x14ac:dyDescent="0.35">
      <c r="C189" s="83"/>
      <c r="D189" s="83"/>
    </row>
    <row r="190" spans="3:4" s="26" customFormat="1" x14ac:dyDescent="0.35">
      <c r="C190" s="83"/>
      <c r="D190" s="83"/>
    </row>
    <row r="191" spans="3:4" s="26" customFormat="1" x14ac:dyDescent="0.35">
      <c r="C191" s="83"/>
      <c r="D191" s="83"/>
    </row>
    <row r="192" spans="3:4" s="26" customFormat="1" x14ac:dyDescent="0.35">
      <c r="C192" s="83"/>
      <c r="D192" s="83"/>
    </row>
    <row r="193" spans="3:4" s="26" customFormat="1" x14ac:dyDescent="0.35">
      <c r="C193" s="83"/>
      <c r="D193" s="83"/>
    </row>
    <row r="194" spans="3:4" s="26" customFormat="1" x14ac:dyDescent="0.35">
      <c r="C194" s="83"/>
      <c r="D194" s="83"/>
    </row>
    <row r="195" spans="3:4" s="26" customFormat="1" x14ac:dyDescent="0.35">
      <c r="C195" s="83"/>
      <c r="D195" s="83"/>
    </row>
    <row r="196" spans="3:4" s="26" customFormat="1" x14ac:dyDescent="0.35">
      <c r="C196" s="83"/>
      <c r="D196" s="83"/>
    </row>
    <row r="197" spans="3:4" s="26" customFormat="1" x14ac:dyDescent="0.35">
      <c r="C197" s="83"/>
      <c r="D197" s="83"/>
    </row>
    <row r="198" spans="3:4" s="26" customFormat="1" x14ac:dyDescent="0.35">
      <c r="C198" s="83"/>
      <c r="D198" s="83"/>
    </row>
    <row r="199" spans="3:4" s="26" customFormat="1" x14ac:dyDescent="0.35">
      <c r="C199" s="83"/>
      <c r="D199" s="83"/>
    </row>
    <row r="200" spans="3:4" s="26" customFormat="1" x14ac:dyDescent="0.35">
      <c r="C200" s="83"/>
      <c r="D200" s="83"/>
    </row>
    <row r="201" spans="3:4" s="26" customFormat="1" x14ac:dyDescent="0.35">
      <c r="C201" s="83"/>
      <c r="D201" s="83"/>
    </row>
    <row r="202" spans="3:4" s="26" customFormat="1" x14ac:dyDescent="0.35">
      <c r="C202" s="83"/>
      <c r="D202" s="83"/>
    </row>
    <row r="203" spans="3:4" s="26" customFormat="1" x14ac:dyDescent="0.35">
      <c r="C203" s="83"/>
      <c r="D203" s="83"/>
    </row>
    <row r="204" spans="3:4" s="26" customFormat="1" x14ac:dyDescent="0.35">
      <c r="C204" s="83"/>
      <c r="D204" s="83"/>
    </row>
    <row r="205" spans="3:4" s="26" customFormat="1" x14ac:dyDescent="0.35">
      <c r="C205" s="83"/>
      <c r="D205" s="83"/>
    </row>
    <row r="206" spans="3:4" s="26" customFormat="1" x14ac:dyDescent="0.35">
      <c r="C206" s="83"/>
      <c r="D206" s="83"/>
    </row>
    <row r="207" spans="3:4" s="26" customFormat="1" x14ac:dyDescent="0.35">
      <c r="C207" s="83"/>
      <c r="D207" s="83"/>
    </row>
    <row r="208" spans="3:4" s="26" customFormat="1" x14ac:dyDescent="0.35">
      <c r="C208" s="83"/>
      <c r="D208" s="83"/>
    </row>
    <row r="209" spans="3:4" s="26" customFormat="1" x14ac:dyDescent="0.35">
      <c r="C209" s="83"/>
      <c r="D209" s="83"/>
    </row>
    <row r="210" spans="3:4" s="26" customFormat="1" x14ac:dyDescent="0.35">
      <c r="C210" s="83"/>
      <c r="D210" s="83"/>
    </row>
    <row r="211" spans="3:4" s="26" customFormat="1" x14ac:dyDescent="0.35">
      <c r="C211" s="83"/>
      <c r="D211" s="83"/>
    </row>
    <row r="212" spans="3:4" s="26" customFormat="1" x14ac:dyDescent="0.35">
      <c r="C212" s="83"/>
      <c r="D212" s="83"/>
    </row>
    <row r="213" spans="3:4" s="26" customFormat="1" x14ac:dyDescent="0.35">
      <c r="C213" s="83"/>
      <c r="D213" s="83"/>
    </row>
    <row r="214" spans="3:4" s="26" customFormat="1" x14ac:dyDescent="0.35">
      <c r="C214" s="83"/>
      <c r="D214" s="83"/>
    </row>
    <row r="215" spans="3:4" s="26" customFormat="1" x14ac:dyDescent="0.35">
      <c r="C215" s="83"/>
      <c r="D215" s="83"/>
    </row>
    <row r="216" spans="3:4" s="26" customFormat="1" x14ac:dyDescent="0.35">
      <c r="C216" s="83"/>
      <c r="D216" s="83"/>
    </row>
    <row r="217" spans="3:4" s="26" customFormat="1" x14ac:dyDescent="0.35">
      <c r="C217" s="83"/>
      <c r="D217" s="83"/>
    </row>
    <row r="218" spans="3:4" s="26" customFormat="1" x14ac:dyDescent="0.35">
      <c r="C218" s="83"/>
      <c r="D218" s="83"/>
    </row>
    <row r="219" spans="3:4" s="26" customFormat="1" x14ac:dyDescent="0.35">
      <c r="C219" s="83"/>
      <c r="D219" s="83"/>
    </row>
    <row r="220" spans="3:4" s="26" customFormat="1" x14ac:dyDescent="0.35">
      <c r="C220" s="83"/>
      <c r="D220" s="83"/>
    </row>
    <row r="221" spans="3:4" s="26" customFormat="1" x14ac:dyDescent="0.35">
      <c r="C221" s="83"/>
      <c r="D221" s="83"/>
    </row>
    <row r="222" spans="3:4" s="26" customFormat="1" x14ac:dyDescent="0.35">
      <c r="C222" s="83"/>
      <c r="D222" s="83"/>
    </row>
    <row r="223" spans="3:4" s="26" customFormat="1" x14ac:dyDescent="0.35">
      <c r="C223" s="83"/>
      <c r="D223" s="83"/>
    </row>
    <row r="224" spans="3:4" s="26" customFormat="1" x14ac:dyDescent="0.35">
      <c r="C224" s="83"/>
      <c r="D224" s="83"/>
    </row>
    <row r="225" spans="3:4" s="26" customFormat="1" x14ac:dyDescent="0.35">
      <c r="C225" s="83"/>
      <c r="D225" s="83"/>
    </row>
    <row r="226" spans="3:4" s="26" customFormat="1" x14ac:dyDescent="0.35">
      <c r="C226" s="83"/>
      <c r="D226" s="83"/>
    </row>
    <row r="227" spans="3:4" s="26" customFormat="1" x14ac:dyDescent="0.35">
      <c r="C227" s="83"/>
      <c r="D227" s="83"/>
    </row>
    <row r="228" spans="3:4" s="26" customFormat="1" x14ac:dyDescent="0.35">
      <c r="C228" s="83"/>
      <c r="D228" s="83"/>
    </row>
    <row r="229" spans="3:4" s="26" customFormat="1" x14ac:dyDescent="0.35">
      <c r="C229" s="83"/>
      <c r="D229" s="83"/>
    </row>
    <row r="230" spans="3:4" s="26" customFormat="1" x14ac:dyDescent="0.35">
      <c r="C230" s="83"/>
      <c r="D230" s="83"/>
    </row>
    <row r="231" spans="3:4" s="26" customFormat="1" x14ac:dyDescent="0.35">
      <c r="C231" s="83"/>
      <c r="D231" s="83"/>
    </row>
    <row r="232" spans="3:4" s="26" customFormat="1" x14ac:dyDescent="0.35">
      <c r="C232" s="83"/>
      <c r="D232" s="83"/>
    </row>
    <row r="233" spans="3:4" s="26" customFormat="1" x14ac:dyDescent="0.35">
      <c r="C233" s="83"/>
      <c r="D233" s="83"/>
    </row>
    <row r="234" spans="3:4" s="26" customFormat="1" x14ac:dyDescent="0.35">
      <c r="C234" s="83"/>
      <c r="D234" s="83"/>
    </row>
    <row r="235" spans="3:4" s="26" customFormat="1" x14ac:dyDescent="0.35">
      <c r="C235" s="83"/>
      <c r="D235" s="83"/>
    </row>
    <row r="236" spans="3:4" s="26" customFormat="1" x14ac:dyDescent="0.35">
      <c r="C236" s="83"/>
      <c r="D236" s="83"/>
    </row>
    <row r="237" spans="3:4" s="26" customFormat="1" x14ac:dyDescent="0.35">
      <c r="C237" s="83"/>
      <c r="D237" s="83"/>
    </row>
    <row r="238" spans="3:4" s="26" customFormat="1" x14ac:dyDescent="0.35">
      <c r="C238" s="83"/>
      <c r="D238" s="83"/>
    </row>
    <row r="239" spans="3:4" s="26" customFormat="1" x14ac:dyDescent="0.35">
      <c r="C239" s="83"/>
      <c r="D239" s="83"/>
    </row>
    <row r="240" spans="3:4" s="26" customFormat="1" x14ac:dyDescent="0.35">
      <c r="C240" s="83"/>
      <c r="D240" s="83"/>
    </row>
    <row r="241" spans="3:4" s="26" customFormat="1" x14ac:dyDescent="0.35">
      <c r="C241" s="83"/>
      <c r="D241" s="83"/>
    </row>
    <row r="242" spans="3:4" s="26" customFormat="1" x14ac:dyDescent="0.35">
      <c r="C242" s="83"/>
      <c r="D242" s="83"/>
    </row>
    <row r="243" spans="3:4" s="26" customFormat="1" x14ac:dyDescent="0.35">
      <c r="C243" s="83"/>
      <c r="D243" s="83"/>
    </row>
    <row r="244" spans="3:4" s="26" customFormat="1" x14ac:dyDescent="0.35">
      <c r="C244" s="83"/>
      <c r="D244" s="83"/>
    </row>
    <row r="245" spans="3:4" s="26" customFormat="1" x14ac:dyDescent="0.35">
      <c r="C245" s="83"/>
      <c r="D245" s="83"/>
    </row>
    <row r="246" spans="3:4" s="26" customFormat="1" x14ac:dyDescent="0.35">
      <c r="C246" s="83"/>
      <c r="D246" s="83"/>
    </row>
    <row r="247" spans="3:4" s="26" customFormat="1" x14ac:dyDescent="0.35">
      <c r="C247" s="83"/>
      <c r="D247" s="83"/>
    </row>
    <row r="248" spans="3:4" s="26" customFormat="1" x14ac:dyDescent="0.35">
      <c r="C248" s="83"/>
      <c r="D248" s="83"/>
    </row>
    <row r="249" spans="3:4" s="26" customFormat="1" x14ac:dyDescent="0.35">
      <c r="C249" s="83"/>
      <c r="D249" s="83"/>
    </row>
    <row r="250" spans="3:4" s="26" customFormat="1" x14ac:dyDescent="0.35">
      <c r="C250" s="83"/>
      <c r="D250" s="83"/>
    </row>
    <row r="251" spans="3:4" s="26" customFormat="1" x14ac:dyDescent="0.35">
      <c r="C251" s="83"/>
      <c r="D251" s="83"/>
    </row>
    <row r="252" spans="3:4" s="26" customFormat="1" x14ac:dyDescent="0.35">
      <c r="C252" s="83"/>
      <c r="D252" s="83"/>
    </row>
    <row r="253" spans="3:4" s="26" customFormat="1" x14ac:dyDescent="0.35">
      <c r="C253" s="83"/>
      <c r="D253" s="83"/>
    </row>
    <row r="254" spans="3:4" s="26" customFormat="1" x14ac:dyDescent="0.35">
      <c r="C254" s="83"/>
      <c r="D254" s="83"/>
    </row>
    <row r="255" spans="3:4" s="26" customFormat="1" x14ac:dyDescent="0.35">
      <c r="C255" s="83"/>
      <c r="D255" s="83"/>
    </row>
    <row r="256" spans="3:4" s="26" customFormat="1" x14ac:dyDescent="0.35">
      <c r="C256" s="83"/>
      <c r="D256" s="83"/>
    </row>
    <row r="257" spans="3:4" s="26" customFormat="1" x14ac:dyDescent="0.35">
      <c r="C257" s="83"/>
      <c r="D257" s="83"/>
    </row>
    <row r="258" spans="3:4" s="26" customFormat="1" x14ac:dyDescent="0.35">
      <c r="C258" s="83"/>
      <c r="D258" s="83"/>
    </row>
    <row r="259" spans="3:4" s="26" customFormat="1" x14ac:dyDescent="0.35">
      <c r="C259" s="83"/>
      <c r="D259" s="83"/>
    </row>
    <row r="260" spans="3:4" s="26" customFormat="1" x14ac:dyDescent="0.35">
      <c r="C260" s="83"/>
      <c r="D260" s="83"/>
    </row>
    <row r="261" spans="3:4" s="26" customFormat="1" x14ac:dyDescent="0.35">
      <c r="C261" s="83"/>
      <c r="D261" s="83"/>
    </row>
    <row r="262" spans="3:4" s="26" customFormat="1" x14ac:dyDescent="0.35">
      <c r="C262" s="83"/>
      <c r="D262" s="83"/>
    </row>
    <row r="263" spans="3:4" s="26" customFormat="1" x14ac:dyDescent="0.35">
      <c r="C263" s="83"/>
      <c r="D263" s="83"/>
    </row>
    <row r="264" spans="3:4" s="26" customFormat="1" x14ac:dyDescent="0.35">
      <c r="C264" s="83"/>
      <c r="D264" s="83"/>
    </row>
    <row r="265" spans="3:4" s="26" customFormat="1" x14ac:dyDescent="0.35">
      <c r="C265" s="83"/>
      <c r="D265" s="83"/>
    </row>
    <row r="266" spans="3:4" s="26" customFormat="1" x14ac:dyDescent="0.35">
      <c r="C266" s="83"/>
      <c r="D266" s="83"/>
    </row>
    <row r="267" spans="3:4" s="26" customFormat="1" x14ac:dyDescent="0.35">
      <c r="C267" s="83"/>
      <c r="D267" s="83"/>
    </row>
    <row r="268" spans="3:4" s="26" customFormat="1" x14ac:dyDescent="0.35">
      <c r="C268" s="83"/>
      <c r="D268" s="83"/>
    </row>
    <row r="269" spans="3:4" s="26" customFormat="1" x14ac:dyDescent="0.35">
      <c r="C269" s="83"/>
      <c r="D269" s="83"/>
    </row>
    <row r="270" spans="3:4" s="26" customFormat="1" x14ac:dyDescent="0.35">
      <c r="C270" s="83"/>
      <c r="D270" s="83"/>
    </row>
    <row r="271" spans="3:4" s="26" customFormat="1" x14ac:dyDescent="0.35">
      <c r="C271" s="83"/>
      <c r="D271" s="83"/>
    </row>
    <row r="272" spans="3:4" s="26" customFormat="1" x14ac:dyDescent="0.35">
      <c r="C272" s="83"/>
      <c r="D272" s="83"/>
    </row>
    <row r="273" spans="3:4" s="26" customFormat="1" x14ac:dyDescent="0.35">
      <c r="C273" s="83"/>
      <c r="D273" s="83"/>
    </row>
    <row r="274" spans="3:4" s="26" customFormat="1" x14ac:dyDescent="0.35">
      <c r="C274" s="83"/>
      <c r="D274" s="83"/>
    </row>
    <row r="275" spans="3:4" s="26" customFormat="1" x14ac:dyDescent="0.35">
      <c r="C275" s="83"/>
      <c r="D275" s="83"/>
    </row>
    <row r="276" spans="3:4" s="26" customFormat="1" x14ac:dyDescent="0.35">
      <c r="C276" s="83"/>
      <c r="D276" s="83"/>
    </row>
    <row r="277" spans="3:4" s="26" customFormat="1" x14ac:dyDescent="0.35">
      <c r="C277" s="83"/>
      <c r="D277" s="83"/>
    </row>
    <row r="278" spans="3:4" s="26" customFormat="1" x14ac:dyDescent="0.35">
      <c r="C278" s="83"/>
      <c r="D278" s="83"/>
    </row>
    <row r="279" spans="3:4" s="26" customFormat="1" x14ac:dyDescent="0.35">
      <c r="C279" s="83"/>
      <c r="D279" s="83"/>
    </row>
    <row r="280" spans="3:4" s="26" customFormat="1" x14ac:dyDescent="0.35">
      <c r="C280" s="83"/>
      <c r="D280" s="83"/>
    </row>
    <row r="281" spans="3:4" s="26" customFormat="1" x14ac:dyDescent="0.35">
      <c r="C281" s="83"/>
      <c r="D281" s="83"/>
    </row>
    <row r="282" spans="3:4" s="26" customFormat="1" x14ac:dyDescent="0.35">
      <c r="C282" s="83"/>
      <c r="D282" s="83"/>
    </row>
    <row r="283" spans="3:4" s="26" customFormat="1" x14ac:dyDescent="0.35">
      <c r="C283" s="83"/>
      <c r="D283" s="83"/>
    </row>
    <row r="284" spans="3:4" s="26" customFormat="1" x14ac:dyDescent="0.35">
      <c r="C284" s="83"/>
      <c r="D284" s="83"/>
    </row>
    <row r="285" spans="3:4" s="26" customFormat="1" x14ac:dyDescent="0.35">
      <c r="C285" s="83"/>
      <c r="D285" s="83"/>
    </row>
    <row r="286" spans="3:4" s="26" customFormat="1" x14ac:dyDescent="0.35">
      <c r="C286" s="83"/>
      <c r="D286" s="83"/>
    </row>
    <row r="287" spans="3:4" s="26" customFormat="1" x14ac:dyDescent="0.35">
      <c r="C287" s="83"/>
      <c r="D287" s="83"/>
    </row>
    <row r="288" spans="3:4" s="26" customFormat="1" x14ac:dyDescent="0.35">
      <c r="C288" s="83"/>
      <c r="D288" s="83"/>
    </row>
    <row r="289" spans="3:4" s="26" customFormat="1" x14ac:dyDescent="0.35">
      <c r="C289" s="83"/>
      <c r="D289" s="83"/>
    </row>
    <row r="290" spans="3:4" s="26" customFormat="1" x14ac:dyDescent="0.35">
      <c r="C290" s="83"/>
      <c r="D290" s="83"/>
    </row>
    <row r="291" spans="3:4" s="26" customFormat="1" x14ac:dyDescent="0.35">
      <c r="C291" s="83"/>
      <c r="D291" s="83"/>
    </row>
    <row r="292" spans="3:4" s="26" customFormat="1" x14ac:dyDescent="0.35">
      <c r="C292" s="83"/>
      <c r="D292" s="83"/>
    </row>
    <row r="293" spans="3:4" s="26" customFormat="1" x14ac:dyDescent="0.35">
      <c r="C293" s="83"/>
      <c r="D293" s="83"/>
    </row>
    <row r="294" spans="3:4" s="26" customFormat="1" x14ac:dyDescent="0.35">
      <c r="C294" s="83"/>
      <c r="D294" s="83"/>
    </row>
    <row r="295" spans="3:4" s="26" customFormat="1" x14ac:dyDescent="0.35">
      <c r="C295" s="83"/>
      <c r="D295" s="83"/>
    </row>
    <row r="296" spans="3:4" s="26" customFormat="1" x14ac:dyDescent="0.35">
      <c r="C296" s="83"/>
      <c r="D296" s="83"/>
    </row>
    <row r="297" spans="3:4" s="26" customFormat="1" x14ac:dyDescent="0.35">
      <c r="C297" s="83"/>
      <c r="D297" s="83"/>
    </row>
    <row r="298" spans="3:4" s="26" customFormat="1" x14ac:dyDescent="0.35">
      <c r="C298" s="83"/>
      <c r="D298" s="83"/>
    </row>
    <row r="299" spans="3:4" s="26" customFormat="1" x14ac:dyDescent="0.35">
      <c r="C299" s="83"/>
      <c r="D299" s="83"/>
    </row>
    <row r="300" spans="3:4" s="26" customFormat="1" x14ac:dyDescent="0.35">
      <c r="C300" s="83"/>
      <c r="D300" s="83"/>
    </row>
    <row r="301" spans="3:4" s="26" customFormat="1" x14ac:dyDescent="0.35">
      <c r="C301" s="83"/>
      <c r="D301" s="83"/>
    </row>
    <row r="302" spans="3:4" s="26" customFormat="1" x14ac:dyDescent="0.35">
      <c r="C302" s="83"/>
      <c r="D302" s="83"/>
    </row>
    <row r="303" spans="3:4" s="26" customFormat="1" x14ac:dyDescent="0.35">
      <c r="C303" s="83"/>
      <c r="D303" s="83"/>
    </row>
    <row r="304" spans="3:4" s="26" customFormat="1" x14ac:dyDescent="0.35">
      <c r="C304" s="83"/>
      <c r="D304" s="83"/>
    </row>
    <row r="305" spans="3:4" s="26" customFormat="1" x14ac:dyDescent="0.35">
      <c r="C305" s="83"/>
      <c r="D305" s="83"/>
    </row>
    <row r="306" spans="3:4" s="26" customFormat="1" x14ac:dyDescent="0.35">
      <c r="C306" s="83"/>
      <c r="D306" s="83"/>
    </row>
    <row r="307" spans="3:4" s="26" customFormat="1" x14ac:dyDescent="0.35">
      <c r="C307" s="83"/>
      <c r="D307" s="83"/>
    </row>
    <row r="308" spans="3:4" s="26" customFormat="1" x14ac:dyDescent="0.35">
      <c r="C308" s="83"/>
      <c r="D308" s="83"/>
    </row>
    <row r="309" spans="3:4" s="26" customFormat="1" x14ac:dyDescent="0.35">
      <c r="C309" s="83"/>
      <c r="D309" s="83"/>
    </row>
    <row r="310" spans="3:4" s="26" customFormat="1" x14ac:dyDescent="0.35">
      <c r="C310" s="83"/>
      <c r="D310" s="83"/>
    </row>
    <row r="311" spans="3:4" s="26" customFormat="1" x14ac:dyDescent="0.35">
      <c r="C311" s="83"/>
      <c r="D311" s="83"/>
    </row>
    <row r="312" spans="3:4" s="26" customFormat="1" x14ac:dyDescent="0.35">
      <c r="C312" s="83"/>
      <c r="D312" s="83"/>
    </row>
    <row r="313" spans="3:4" s="26" customFormat="1" x14ac:dyDescent="0.35">
      <c r="C313" s="83"/>
      <c r="D313" s="83"/>
    </row>
    <row r="314" spans="3:4" s="26" customFormat="1" x14ac:dyDescent="0.35">
      <c r="C314" s="83"/>
      <c r="D314" s="83"/>
    </row>
    <row r="315" spans="3:4" s="26" customFormat="1" x14ac:dyDescent="0.35">
      <c r="C315" s="83"/>
      <c r="D315" s="83"/>
    </row>
    <row r="316" spans="3:4" s="26" customFormat="1" x14ac:dyDescent="0.35">
      <c r="C316" s="83"/>
      <c r="D316" s="83"/>
    </row>
    <row r="317" spans="3:4" s="26" customFormat="1" x14ac:dyDescent="0.35">
      <c r="C317" s="83"/>
      <c r="D317" s="83"/>
    </row>
    <row r="318" spans="3:4" s="26" customFormat="1" x14ac:dyDescent="0.35">
      <c r="C318" s="83"/>
      <c r="D318" s="83"/>
    </row>
    <row r="319" spans="3:4" s="26" customFormat="1" x14ac:dyDescent="0.35">
      <c r="C319" s="83"/>
      <c r="D319" s="83"/>
    </row>
    <row r="320" spans="3:4" s="26" customFormat="1" x14ac:dyDescent="0.35">
      <c r="C320" s="83"/>
      <c r="D320" s="83"/>
    </row>
    <row r="321" spans="3:4" s="26" customFormat="1" x14ac:dyDescent="0.35">
      <c r="C321" s="83"/>
      <c r="D321" s="83"/>
    </row>
    <row r="322" spans="3:4" s="26" customFormat="1" x14ac:dyDescent="0.35">
      <c r="C322" s="83"/>
      <c r="D322" s="83"/>
    </row>
    <row r="323" spans="3:4" s="26" customFormat="1" x14ac:dyDescent="0.35">
      <c r="C323" s="83"/>
      <c r="D323" s="83"/>
    </row>
    <row r="324" spans="3:4" s="26" customFormat="1" x14ac:dyDescent="0.35">
      <c r="C324" s="83"/>
      <c r="D324" s="83"/>
    </row>
    <row r="325" spans="3:4" s="26" customFormat="1" x14ac:dyDescent="0.35">
      <c r="C325" s="83"/>
      <c r="D325" s="83"/>
    </row>
    <row r="326" spans="3:4" s="26" customFormat="1" x14ac:dyDescent="0.35">
      <c r="C326" s="83"/>
      <c r="D326" s="83"/>
    </row>
    <row r="327" spans="3:4" s="26" customFormat="1" x14ac:dyDescent="0.35">
      <c r="C327" s="83"/>
      <c r="D327" s="83"/>
    </row>
    <row r="328" spans="3:4" s="26" customFormat="1" x14ac:dyDescent="0.35">
      <c r="C328" s="83"/>
      <c r="D328" s="83"/>
    </row>
    <row r="329" spans="3:4" s="26" customFormat="1" x14ac:dyDescent="0.35">
      <c r="C329" s="83"/>
      <c r="D329" s="83"/>
    </row>
    <row r="330" spans="3:4" s="26" customFormat="1" x14ac:dyDescent="0.35">
      <c r="C330" s="83"/>
      <c r="D330" s="83"/>
    </row>
    <row r="331" spans="3:4" s="26" customFormat="1" x14ac:dyDescent="0.35">
      <c r="C331" s="83"/>
      <c r="D331" s="83"/>
    </row>
    <row r="332" spans="3:4" s="26" customFormat="1" x14ac:dyDescent="0.35">
      <c r="C332" s="83"/>
      <c r="D332" s="83"/>
    </row>
    <row r="333" spans="3:4" s="26" customFormat="1" x14ac:dyDescent="0.35">
      <c r="C333" s="83"/>
      <c r="D333" s="83"/>
    </row>
    <row r="334" spans="3:4" s="26" customFormat="1" x14ac:dyDescent="0.35">
      <c r="C334" s="83"/>
      <c r="D334" s="83"/>
    </row>
    <row r="335" spans="3:4" s="26" customFormat="1" x14ac:dyDescent="0.35">
      <c r="C335" s="83"/>
      <c r="D335" s="83"/>
    </row>
    <row r="336" spans="3:4" s="26" customFormat="1" x14ac:dyDescent="0.35">
      <c r="C336" s="83"/>
      <c r="D336" s="83"/>
    </row>
    <row r="337" spans="3:10" s="26" customFormat="1" x14ac:dyDescent="0.35">
      <c r="C337" s="83"/>
      <c r="D337" s="83"/>
    </row>
    <row r="338" spans="3:10" s="26" customFormat="1" x14ac:dyDescent="0.35">
      <c r="C338" s="83"/>
      <c r="D338" s="83"/>
    </row>
    <row r="339" spans="3:10" s="26" customFormat="1" x14ac:dyDescent="0.35">
      <c r="C339" s="83"/>
      <c r="D339" s="83"/>
    </row>
    <row r="340" spans="3:10" s="26" customFormat="1" x14ac:dyDescent="0.35">
      <c r="C340" s="83"/>
      <c r="D340" s="83"/>
    </row>
    <row r="341" spans="3:10" s="26" customFormat="1" x14ac:dyDescent="0.35">
      <c r="C341" s="83"/>
      <c r="D341" s="83"/>
    </row>
    <row r="342" spans="3:10" s="26" customFormat="1" x14ac:dyDescent="0.35">
      <c r="C342" s="83"/>
      <c r="D342" s="83"/>
    </row>
    <row r="343" spans="3:10" s="26" customFormat="1" x14ac:dyDescent="0.35">
      <c r="C343" s="83"/>
      <c r="D343" s="83"/>
    </row>
    <row r="344" spans="3:10" s="26" customFormat="1" x14ac:dyDescent="0.35">
      <c r="C344" s="83"/>
      <c r="D344" s="83"/>
    </row>
    <row r="345" spans="3:10" s="26" customFormat="1" x14ac:dyDescent="0.35">
      <c r="C345" s="83"/>
      <c r="D345" s="83"/>
    </row>
    <row r="346" spans="3:10" s="26" customFormat="1" x14ac:dyDescent="0.35">
      <c r="C346" s="83"/>
      <c r="D346" s="83"/>
    </row>
    <row r="347" spans="3:10" s="26" customFormat="1" x14ac:dyDescent="0.35">
      <c r="C347" s="83"/>
      <c r="D347" s="83"/>
    </row>
    <row r="348" spans="3:10" s="26" customFormat="1" x14ac:dyDescent="0.35">
      <c r="C348" s="83"/>
      <c r="D348" s="83"/>
    </row>
    <row r="349" spans="3:10" x14ac:dyDescent="0.35">
      <c r="H349" s="26"/>
      <c r="I349" s="26"/>
      <c r="J349" s="26"/>
    </row>
    <row r="350" spans="3:10" x14ac:dyDescent="0.35">
      <c r="H350" s="26"/>
      <c r="I350" s="26"/>
      <c r="J350" s="26"/>
    </row>
    <row r="351" spans="3:10" x14ac:dyDescent="0.35">
      <c r="H351" s="26"/>
      <c r="I351" s="26"/>
      <c r="J351" s="26"/>
    </row>
    <row r="352" spans="3:10" x14ac:dyDescent="0.35">
      <c r="H352" s="26"/>
      <c r="I352" s="26"/>
      <c r="J352" s="26"/>
    </row>
    <row r="353" spans="8:10" x14ac:dyDescent="0.35">
      <c r="H353" s="26"/>
      <c r="I353" s="26"/>
      <c r="J353" s="26"/>
    </row>
    <row r="354" spans="8:10" x14ac:dyDescent="0.35">
      <c r="H354" s="26"/>
      <c r="I354" s="26"/>
      <c r="J354" s="26"/>
    </row>
    <row r="355" spans="8:10" x14ac:dyDescent="0.35">
      <c r="H355" s="26"/>
      <c r="I355" s="26"/>
      <c r="J355" s="26"/>
    </row>
    <row r="356" spans="8:10" x14ac:dyDescent="0.35">
      <c r="H356" s="26"/>
      <c r="I356" s="26"/>
      <c r="J356" s="26"/>
    </row>
    <row r="357" spans="8:10" x14ac:dyDescent="0.35">
      <c r="H357" s="26"/>
      <c r="I357" s="26"/>
      <c r="J357" s="26"/>
    </row>
    <row r="358" spans="8:10" x14ac:dyDescent="0.35">
      <c r="H358" s="26"/>
      <c r="I358" s="26"/>
      <c r="J358" s="26"/>
    </row>
    <row r="359" spans="8:10" x14ac:dyDescent="0.35">
      <c r="H359" s="26"/>
      <c r="I359" s="26"/>
      <c r="J359" s="26"/>
    </row>
    <row r="360" spans="8:10" x14ac:dyDescent="0.35">
      <c r="H360" s="26"/>
      <c r="I360" s="26"/>
      <c r="J360" s="26"/>
    </row>
    <row r="361" spans="8:10" x14ac:dyDescent="0.35">
      <c r="H361" s="26"/>
      <c r="I361" s="26"/>
      <c r="J361" s="26"/>
    </row>
    <row r="362" spans="8:10" x14ac:dyDescent="0.35">
      <c r="H362" s="26"/>
      <c r="I362" s="26"/>
      <c r="J362" s="26"/>
    </row>
    <row r="363" spans="8:10" x14ac:dyDescent="0.35">
      <c r="H363" s="26"/>
      <c r="I363" s="26"/>
      <c r="J363" s="26"/>
    </row>
    <row r="364" spans="8:10" x14ac:dyDescent="0.35">
      <c r="H364" s="26"/>
      <c r="I364" s="26"/>
      <c r="J364" s="26"/>
    </row>
    <row r="365" spans="8:10" x14ac:dyDescent="0.35">
      <c r="H365" s="26"/>
      <c r="I365" s="26"/>
      <c r="J365" s="26"/>
    </row>
    <row r="366" spans="8:10" x14ac:dyDescent="0.35">
      <c r="H366" s="26"/>
      <c r="I366" s="26"/>
      <c r="J366" s="26"/>
    </row>
    <row r="367" spans="8:10" x14ac:dyDescent="0.35">
      <c r="H367" s="26"/>
      <c r="I367" s="26"/>
      <c r="J367" s="26"/>
    </row>
    <row r="368" spans="8:10" x14ac:dyDescent="0.35">
      <c r="H368" s="26"/>
      <c r="I368" s="26"/>
      <c r="J368" s="26"/>
    </row>
    <row r="369" spans="8:10" x14ac:dyDescent="0.35">
      <c r="H369" s="26"/>
      <c r="I369" s="26"/>
      <c r="J369" s="26"/>
    </row>
  </sheetData>
  <mergeCells count="8">
    <mergeCell ref="A1:J1"/>
    <mergeCell ref="A9:A13"/>
    <mergeCell ref="B9:B13"/>
    <mergeCell ref="C9:C13"/>
    <mergeCell ref="H9:J10"/>
    <mergeCell ref="H11:J11"/>
    <mergeCell ref="H12:H13"/>
    <mergeCell ref="I12:I13"/>
  </mergeCells>
  <phoneticPr fontId="0" type="noConversion"/>
  <printOptions horizontalCentered="1"/>
  <pageMargins left="3.937007874015748E-2" right="3.937007874015748E-2" top="0.86614173228346458" bottom="0.56000000000000005" header="0.31496062992125984" footer="0.4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1"/>
  <sheetViews>
    <sheetView workbookViewId="0">
      <selection activeCell="A15" sqref="A15:A3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233" t="s">
        <v>13</v>
      </c>
      <c r="B1" s="233"/>
      <c r="C1" s="233"/>
      <c r="D1" s="233"/>
      <c r="E1" s="233"/>
      <c r="F1" s="233"/>
      <c r="G1" s="233"/>
      <c r="H1" s="233"/>
    </row>
    <row r="2" spans="1:10" x14ac:dyDescent="0.4">
      <c r="A2" s="233" t="s">
        <v>9</v>
      </c>
      <c r="B2" s="233"/>
      <c r="C2" s="233"/>
      <c r="D2" s="233"/>
      <c r="E2" s="233"/>
      <c r="F2" s="233"/>
      <c r="G2" s="233"/>
      <c r="H2" s="233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tr">
        <f>'1.1'!A3</f>
        <v>สำนัก...............................................................................................................</v>
      </c>
    </row>
    <row r="5" spans="1:10" x14ac:dyDescent="0.4">
      <c r="A5" s="5" t="str">
        <f>'1.1'!A4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J5" s="12"/>
    </row>
    <row r="6" spans="1:10" x14ac:dyDescent="0.4">
      <c r="A6" s="5" t="str">
        <f>'1.1'!A5</f>
        <v xml:space="preserve">ผู้ให้ข้อมูล....................................................................................................................................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227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261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495</v>
      </c>
      <c r="H16" s="4"/>
    </row>
    <row r="17" spans="1:8" s="3" customFormat="1" x14ac:dyDescent="0.4">
      <c r="A17" s="16" t="s">
        <v>496</v>
      </c>
      <c r="H17" s="4"/>
    </row>
    <row r="18" spans="1:8" s="3" customFormat="1" x14ac:dyDescent="0.4">
      <c r="A18" s="16" t="s">
        <v>497</v>
      </c>
      <c r="H18" s="4"/>
    </row>
    <row r="19" spans="1:8" s="3" customFormat="1" x14ac:dyDescent="0.4">
      <c r="A19" s="16" t="s">
        <v>498</v>
      </c>
      <c r="H19" s="4"/>
    </row>
    <row r="20" spans="1:8" s="3" customFormat="1" x14ac:dyDescent="0.4">
      <c r="A20" s="16" t="s">
        <v>499</v>
      </c>
      <c r="H20" s="4"/>
    </row>
    <row r="21" spans="1:8" s="3" customFormat="1" x14ac:dyDescent="0.4">
      <c r="A21" s="16" t="s">
        <v>500</v>
      </c>
      <c r="H21" s="4"/>
    </row>
    <row r="22" spans="1:8" s="3" customFormat="1" x14ac:dyDescent="0.4">
      <c r="A22" s="16" t="s">
        <v>501</v>
      </c>
      <c r="H22" s="4"/>
    </row>
    <row r="23" spans="1:8" s="3" customFormat="1" x14ac:dyDescent="0.4">
      <c r="A23" s="16" t="s">
        <v>502</v>
      </c>
      <c r="H23" s="4"/>
    </row>
    <row r="24" spans="1:8" s="3" customFormat="1" x14ac:dyDescent="0.4">
      <c r="A24" s="16" t="s">
        <v>503</v>
      </c>
      <c r="H24" s="4"/>
    </row>
    <row r="25" spans="1:8" s="3" customFormat="1" x14ac:dyDescent="0.4">
      <c r="A25" s="16" t="s">
        <v>504</v>
      </c>
      <c r="H25" s="4"/>
    </row>
    <row r="26" spans="1:8" s="3" customFormat="1" x14ac:dyDescent="0.4">
      <c r="A26" s="17" t="s">
        <v>505</v>
      </c>
      <c r="H26" s="4"/>
    </row>
    <row r="27" spans="1:8" s="3" customFormat="1" x14ac:dyDescent="0.4">
      <c r="A27" s="60" t="s">
        <v>506</v>
      </c>
      <c r="H27" s="4"/>
    </row>
    <row r="28" spans="1:8" s="3" customFormat="1" x14ac:dyDescent="0.4">
      <c r="A28" s="16" t="s">
        <v>507</v>
      </c>
      <c r="H28" s="4"/>
    </row>
    <row r="29" spans="1:8" s="3" customFormat="1" x14ac:dyDescent="0.4">
      <c r="A29" s="16"/>
      <c r="H29" s="4"/>
    </row>
    <row r="30" spans="1:8" s="3" customFormat="1" x14ac:dyDescent="0.4">
      <c r="A30" s="17"/>
      <c r="H30" s="4"/>
    </row>
    <row r="31" spans="1:8" s="3" customFormat="1" x14ac:dyDescent="0.4">
      <c r="A31" s="17"/>
      <c r="H31" s="4"/>
    </row>
    <row r="32" spans="1:8" s="3" customFormat="1" x14ac:dyDescent="0.4">
      <c r="A32" s="9"/>
      <c r="B32" s="10"/>
      <c r="C32" s="10"/>
      <c r="D32" s="10"/>
      <c r="E32" s="10"/>
      <c r="F32" s="10"/>
      <c r="G32" s="10"/>
      <c r="H32" s="11"/>
    </row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  <row r="291" s="3" customFormat="1" x14ac:dyDescent="0.4"/>
  </sheetData>
  <mergeCells count="2">
    <mergeCell ref="A1:H1"/>
    <mergeCell ref="A2:H2"/>
  </mergeCells>
  <phoneticPr fontId="0" type="noConversion"/>
  <pageMargins left="0.7" right="0.7" top="0.93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7"/>
  <sheetViews>
    <sheetView topLeftCell="A25" workbookViewId="0">
      <selection activeCell="A15" sqref="A15:A32"/>
    </sheetView>
  </sheetViews>
  <sheetFormatPr defaultColWidth="9.09765625" defaultRowHeight="18" x14ac:dyDescent="0.35"/>
  <cols>
    <col min="1" max="1" width="4.3984375" style="82" customWidth="1"/>
    <col min="2" max="2" width="28.59765625" style="82" customWidth="1"/>
    <col min="3" max="3" width="8.5" style="82" customWidth="1"/>
    <col min="4" max="4" width="13" style="85" customWidth="1"/>
    <col min="5" max="5" width="8.09765625" style="82" customWidth="1"/>
    <col min="6" max="6" width="11.09765625" style="82" customWidth="1"/>
    <col min="7" max="7" width="8.59765625" style="82" bestFit="1" customWidth="1"/>
    <col min="8" max="8" width="7.59765625" style="82" customWidth="1"/>
    <col min="9" max="10" width="5.5" style="82" customWidth="1"/>
    <col min="11" max="16384" width="9.09765625" style="82"/>
  </cols>
  <sheetData>
    <row r="1" spans="1:10" x14ac:dyDescent="0.35">
      <c r="A1" s="234" t="s">
        <v>15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x14ac:dyDescent="0.35">
      <c r="B2" s="26"/>
      <c r="C2" s="26"/>
      <c r="D2" s="83"/>
      <c r="E2" s="26"/>
      <c r="F2" s="26"/>
      <c r="G2" s="26"/>
    </row>
    <row r="3" spans="1:10" s="84" customFormat="1" x14ac:dyDescent="0.35">
      <c r="A3" s="84" t="str">
        <f>'3'!A4</f>
        <v>สำนัก...............................................................................................................</v>
      </c>
      <c r="D3" s="85"/>
    </row>
    <row r="4" spans="1:10" s="84" customFormat="1" x14ac:dyDescent="0.35">
      <c r="A4" s="84" t="str">
        <f>'3'!A5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D4" s="85"/>
      <c r="J4" s="86"/>
    </row>
    <row r="5" spans="1:10" s="84" customFormat="1" x14ac:dyDescent="0.35">
      <c r="A5" s="84" t="str">
        <f>'3'!A6</f>
        <v xml:space="preserve">ผู้ให้ข้อมูล.................................................................................................................................... </v>
      </c>
      <c r="D5" s="85"/>
      <c r="J5" s="82"/>
    </row>
    <row r="6" spans="1:10" x14ac:dyDescent="0.35">
      <c r="A6" s="82" t="s">
        <v>228</v>
      </c>
      <c r="B6" s="26"/>
      <c r="C6" s="26"/>
      <c r="D6" s="83"/>
      <c r="E6" s="26"/>
      <c r="F6" s="26"/>
      <c r="G6" s="26"/>
    </row>
    <row r="7" spans="1:10" s="26" customFormat="1" ht="7.5" customHeight="1" x14ac:dyDescent="0.35">
      <c r="D7" s="83"/>
    </row>
    <row r="8" spans="1:10" s="26" customFormat="1" x14ac:dyDescent="0.35">
      <c r="A8" s="235" t="s">
        <v>8</v>
      </c>
      <c r="B8" s="235" t="s">
        <v>6</v>
      </c>
      <c r="C8" s="238" t="s">
        <v>11</v>
      </c>
      <c r="D8" s="194">
        <v>1</v>
      </c>
      <c r="E8" s="195">
        <v>2</v>
      </c>
      <c r="F8" s="195">
        <v>3</v>
      </c>
      <c r="G8" s="196">
        <v>4</v>
      </c>
      <c r="H8" s="239">
        <v>5</v>
      </c>
      <c r="I8" s="240"/>
      <c r="J8" s="241"/>
    </row>
    <row r="9" spans="1:10" s="26" customFormat="1" x14ac:dyDescent="0.35">
      <c r="A9" s="236"/>
      <c r="B9" s="236"/>
      <c r="C9" s="236"/>
      <c r="D9" s="197" t="s">
        <v>17</v>
      </c>
      <c r="E9" s="197" t="s">
        <v>0</v>
      </c>
      <c r="F9" s="197" t="s">
        <v>7</v>
      </c>
      <c r="G9" s="198" t="s">
        <v>22</v>
      </c>
      <c r="H9" s="242"/>
      <c r="I9" s="243"/>
      <c r="J9" s="244"/>
    </row>
    <row r="10" spans="1:10" s="26" customFormat="1" x14ac:dyDescent="0.35">
      <c r="A10" s="236"/>
      <c r="B10" s="236"/>
      <c r="C10" s="236"/>
      <c r="D10" s="197" t="s">
        <v>7</v>
      </c>
      <c r="E10" s="197" t="s">
        <v>20</v>
      </c>
      <c r="F10" s="197" t="s">
        <v>21</v>
      </c>
      <c r="G10" s="198" t="s">
        <v>23</v>
      </c>
      <c r="H10" s="245" t="s">
        <v>331</v>
      </c>
      <c r="I10" s="245"/>
      <c r="J10" s="245"/>
    </row>
    <row r="11" spans="1:10" s="26" customFormat="1" x14ac:dyDescent="0.35">
      <c r="A11" s="236"/>
      <c r="B11" s="236"/>
      <c r="C11" s="236"/>
      <c r="D11" s="197" t="s">
        <v>18</v>
      </c>
      <c r="E11" s="197"/>
      <c r="F11" s="197" t="s">
        <v>20</v>
      </c>
      <c r="G11" s="198" t="s">
        <v>24</v>
      </c>
      <c r="H11" s="246" t="s">
        <v>332</v>
      </c>
      <c r="I11" s="246" t="s">
        <v>333</v>
      </c>
      <c r="J11" s="199" t="s">
        <v>565</v>
      </c>
    </row>
    <row r="12" spans="1:10" s="26" customFormat="1" x14ac:dyDescent="0.35">
      <c r="A12" s="237"/>
      <c r="B12" s="237"/>
      <c r="C12" s="237"/>
      <c r="D12" s="200" t="s">
        <v>19</v>
      </c>
      <c r="E12" s="200"/>
      <c r="F12" s="200" t="s">
        <v>16</v>
      </c>
      <c r="G12" s="201" t="s">
        <v>25</v>
      </c>
      <c r="H12" s="247"/>
      <c r="I12" s="247"/>
      <c r="J12" s="202" t="s">
        <v>566</v>
      </c>
    </row>
    <row r="13" spans="1:10" s="26" customFormat="1" x14ac:dyDescent="0.35">
      <c r="A13" s="89">
        <v>1</v>
      </c>
      <c r="B13" s="114" t="s">
        <v>111</v>
      </c>
      <c r="C13" s="94" t="s">
        <v>14</v>
      </c>
      <c r="D13" s="94" t="s">
        <v>467</v>
      </c>
      <c r="E13" s="94">
        <v>1</v>
      </c>
      <c r="F13" s="94">
        <f>6.5*2*60</f>
        <v>780</v>
      </c>
      <c r="G13" s="113">
        <f>+F13/89700</f>
        <v>8.6956521739130436E-3</v>
      </c>
      <c r="H13" s="79">
        <f>G13</f>
        <v>8.6956521739130436E-3</v>
      </c>
      <c r="I13" s="77"/>
      <c r="J13" s="78"/>
    </row>
    <row r="14" spans="1:10" s="26" customFormat="1" x14ac:dyDescent="0.35">
      <c r="A14" s="94"/>
      <c r="B14" s="114" t="s">
        <v>372</v>
      </c>
      <c r="C14" s="94"/>
      <c r="D14" s="94" t="s">
        <v>408</v>
      </c>
      <c r="E14" s="94"/>
      <c r="F14" s="94"/>
      <c r="G14" s="94"/>
      <c r="H14" s="79"/>
      <c r="I14" s="77"/>
      <c r="J14" s="78"/>
    </row>
    <row r="15" spans="1:10" s="26" customFormat="1" x14ac:dyDescent="0.35">
      <c r="A15" s="94">
        <v>2</v>
      </c>
      <c r="B15" s="114" t="s">
        <v>373</v>
      </c>
      <c r="C15" s="94" t="s">
        <v>405</v>
      </c>
      <c r="D15" s="94" t="s">
        <v>468</v>
      </c>
      <c r="E15" s="94">
        <v>1</v>
      </c>
      <c r="F15" s="94">
        <f>6.5*4*60</f>
        <v>1560</v>
      </c>
      <c r="G15" s="113">
        <f>+F15/89700</f>
        <v>1.7391304347826087E-2</v>
      </c>
      <c r="H15" s="79">
        <f t="shared" ref="H15:H36" si="0">G15</f>
        <v>1.7391304347826087E-2</v>
      </c>
      <c r="I15" s="77"/>
      <c r="J15" s="78"/>
    </row>
    <row r="16" spans="1:10" s="26" customFormat="1" x14ac:dyDescent="0.35">
      <c r="A16" s="94"/>
      <c r="B16" s="114" t="s">
        <v>374</v>
      </c>
      <c r="C16" s="94"/>
      <c r="D16" s="94" t="s">
        <v>408</v>
      </c>
      <c r="E16" s="94"/>
      <c r="F16" s="94"/>
      <c r="G16" s="94"/>
      <c r="H16" s="79"/>
      <c r="I16" s="77"/>
      <c r="J16" s="78"/>
    </row>
    <row r="17" spans="1:10" s="26" customFormat="1" x14ac:dyDescent="0.35">
      <c r="A17" s="94">
        <v>3</v>
      </c>
      <c r="B17" s="114" t="s">
        <v>443</v>
      </c>
      <c r="C17" s="94" t="s">
        <v>14</v>
      </c>
      <c r="D17" s="94" t="s">
        <v>35</v>
      </c>
      <c r="E17" s="94">
        <v>1</v>
      </c>
      <c r="F17" s="94">
        <f>30*6</f>
        <v>180</v>
      </c>
      <c r="G17" s="113">
        <f>+F17/89700</f>
        <v>2.0066889632107021E-3</v>
      </c>
      <c r="H17" s="79">
        <f t="shared" si="0"/>
        <v>2.0066889632107021E-3</v>
      </c>
      <c r="I17" s="77"/>
      <c r="J17" s="78"/>
    </row>
    <row r="18" spans="1:10" s="26" customFormat="1" x14ac:dyDescent="0.35">
      <c r="A18" s="94"/>
      <c r="B18" s="114" t="s">
        <v>444</v>
      </c>
      <c r="C18" s="94"/>
      <c r="D18" s="94"/>
      <c r="E18" s="94"/>
      <c r="F18" s="94"/>
      <c r="G18" s="94"/>
      <c r="H18" s="79"/>
      <c r="I18" s="77"/>
      <c r="J18" s="78"/>
    </row>
    <row r="19" spans="1:10" s="26" customFormat="1" x14ac:dyDescent="0.35">
      <c r="A19" s="94">
        <v>4</v>
      </c>
      <c r="B19" s="114" t="s">
        <v>406</v>
      </c>
      <c r="C19" s="94" t="s">
        <v>14</v>
      </c>
      <c r="D19" s="94" t="s">
        <v>467</v>
      </c>
      <c r="E19" s="94">
        <v>1</v>
      </c>
      <c r="F19" s="94">
        <f>6.5*2*60</f>
        <v>780</v>
      </c>
      <c r="G19" s="113">
        <f>+F19/89700</f>
        <v>8.6956521739130436E-3</v>
      </c>
      <c r="H19" s="79">
        <f t="shared" si="0"/>
        <v>8.6956521739130436E-3</v>
      </c>
      <c r="I19" s="77"/>
      <c r="J19" s="78"/>
    </row>
    <row r="20" spans="1:10" s="26" customFormat="1" x14ac:dyDescent="0.35">
      <c r="A20" s="94"/>
      <c r="B20" s="114" t="s">
        <v>407</v>
      </c>
      <c r="C20" s="94"/>
      <c r="D20" s="94" t="s">
        <v>408</v>
      </c>
      <c r="E20" s="94"/>
      <c r="F20" s="94"/>
      <c r="G20" s="94"/>
      <c r="H20" s="79"/>
      <c r="I20" s="77"/>
      <c r="J20" s="78"/>
    </row>
    <row r="21" spans="1:10" s="26" customFormat="1" x14ac:dyDescent="0.35">
      <c r="A21" s="94">
        <v>5</v>
      </c>
      <c r="B21" s="114" t="s">
        <v>432</v>
      </c>
      <c r="C21" s="94" t="s">
        <v>14</v>
      </c>
      <c r="D21" s="94" t="s">
        <v>356</v>
      </c>
      <c r="E21" s="94">
        <v>230</v>
      </c>
      <c r="F21" s="94">
        <f>15*230</f>
        <v>3450</v>
      </c>
      <c r="G21" s="113">
        <f>+F21/89700</f>
        <v>3.8461538461538464E-2</v>
      </c>
      <c r="H21" s="79">
        <f t="shared" si="0"/>
        <v>3.8461538461538464E-2</v>
      </c>
      <c r="I21" s="77"/>
      <c r="J21" s="78"/>
    </row>
    <row r="22" spans="1:10" s="26" customFormat="1" x14ac:dyDescent="0.35">
      <c r="A22" s="94">
        <v>6</v>
      </c>
      <c r="B22" s="114" t="s">
        <v>433</v>
      </c>
      <c r="C22" s="94" t="s">
        <v>14</v>
      </c>
      <c r="D22" s="94" t="s">
        <v>98</v>
      </c>
      <c r="E22" s="94">
        <v>12</v>
      </c>
      <c r="F22" s="94">
        <f>60*12</f>
        <v>720</v>
      </c>
      <c r="G22" s="113">
        <f>+F22/89700</f>
        <v>8.0267558528428085E-3</v>
      </c>
      <c r="H22" s="79">
        <f t="shared" si="0"/>
        <v>8.0267558528428085E-3</v>
      </c>
      <c r="I22" s="77"/>
      <c r="J22" s="78"/>
    </row>
    <row r="23" spans="1:10" s="26" customFormat="1" x14ac:dyDescent="0.35">
      <c r="A23" s="94">
        <v>7</v>
      </c>
      <c r="B23" s="114" t="s">
        <v>428</v>
      </c>
      <c r="C23" s="94" t="s">
        <v>14</v>
      </c>
      <c r="D23" s="94" t="s">
        <v>412</v>
      </c>
      <c r="E23" s="94">
        <v>2</v>
      </c>
      <c r="F23" s="94">
        <f>60*20*2</f>
        <v>2400</v>
      </c>
      <c r="G23" s="113">
        <f>+F23/89700</f>
        <v>2.6755852842809364E-2</v>
      </c>
      <c r="H23" s="79">
        <f t="shared" si="0"/>
        <v>2.6755852842809364E-2</v>
      </c>
      <c r="I23" s="77"/>
      <c r="J23" s="78"/>
    </row>
    <row r="24" spans="1:10" s="26" customFormat="1" x14ac:dyDescent="0.35">
      <c r="A24" s="94"/>
      <c r="B24" s="114" t="s">
        <v>435</v>
      </c>
      <c r="C24" s="94"/>
      <c r="D24" s="94" t="s">
        <v>437</v>
      </c>
      <c r="E24" s="94"/>
      <c r="F24" s="94"/>
      <c r="G24" s="94"/>
      <c r="H24" s="79"/>
      <c r="I24" s="77"/>
      <c r="J24" s="78"/>
    </row>
    <row r="25" spans="1:10" s="26" customFormat="1" x14ac:dyDescent="0.35">
      <c r="A25" s="94"/>
      <c r="B25" s="114" t="s">
        <v>436</v>
      </c>
      <c r="C25" s="94"/>
      <c r="D25" s="94"/>
      <c r="E25" s="94"/>
      <c r="F25" s="94"/>
      <c r="G25" s="94"/>
      <c r="H25" s="79"/>
      <c r="I25" s="77"/>
      <c r="J25" s="78"/>
    </row>
    <row r="26" spans="1:10" s="26" customFormat="1" x14ac:dyDescent="0.35">
      <c r="A26" s="94">
        <v>8</v>
      </c>
      <c r="B26" s="114" t="s">
        <v>112</v>
      </c>
      <c r="C26" s="94" t="s">
        <v>14</v>
      </c>
      <c r="D26" s="94" t="s">
        <v>469</v>
      </c>
      <c r="E26" s="94">
        <v>1</v>
      </c>
      <c r="F26" s="94">
        <f>7*6.5*60</f>
        <v>2730</v>
      </c>
      <c r="G26" s="113">
        <f>+F26/89700</f>
        <v>3.0434782608695653E-2</v>
      </c>
      <c r="H26" s="79">
        <f t="shared" si="0"/>
        <v>3.0434782608695653E-2</v>
      </c>
      <c r="I26" s="77"/>
      <c r="J26" s="78"/>
    </row>
    <row r="27" spans="1:10" s="26" customFormat="1" x14ac:dyDescent="0.35">
      <c r="A27" s="94"/>
      <c r="B27" s="114" t="s">
        <v>162</v>
      </c>
      <c r="C27" s="94"/>
      <c r="D27" s="94" t="s">
        <v>408</v>
      </c>
      <c r="E27" s="94"/>
      <c r="F27" s="94"/>
      <c r="G27" s="94"/>
      <c r="H27" s="79"/>
      <c r="I27" s="77"/>
      <c r="J27" s="78"/>
    </row>
    <row r="28" spans="1:10" s="26" customFormat="1" x14ac:dyDescent="0.35">
      <c r="A28" s="94"/>
      <c r="B28" s="114" t="s">
        <v>159</v>
      </c>
      <c r="C28" s="94"/>
      <c r="D28" s="94"/>
      <c r="E28" s="94"/>
      <c r="F28" s="94"/>
      <c r="G28" s="94"/>
      <c r="H28" s="79"/>
      <c r="I28" s="77"/>
      <c r="J28" s="78"/>
    </row>
    <row r="29" spans="1:10" s="26" customFormat="1" x14ac:dyDescent="0.35">
      <c r="A29" s="94">
        <v>9</v>
      </c>
      <c r="B29" s="114" t="s">
        <v>163</v>
      </c>
      <c r="C29" s="94" t="s">
        <v>14</v>
      </c>
      <c r="D29" s="94" t="s">
        <v>431</v>
      </c>
      <c r="E29" s="94">
        <v>4</v>
      </c>
      <c r="F29" s="94">
        <f>4*60*4</f>
        <v>960</v>
      </c>
      <c r="G29" s="113">
        <f>+F29/89700</f>
        <v>1.0702341137123745E-2</v>
      </c>
      <c r="H29" s="79">
        <f t="shared" si="0"/>
        <v>1.0702341137123745E-2</v>
      </c>
      <c r="I29" s="77"/>
      <c r="J29" s="78"/>
    </row>
    <row r="30" spans="1:10" s="26" customFormat="1" x14ac:dyDescent="0.35">
      <c r="A30" s="94"/>
      <c r="B30" s="114" t="s">
        <v>160</v>
      </c>
      <c r="C30" s="94"/>
      <c r="D30" s="94" t="s">
        <v>408</v>
      </c>
      <c r="E30" s="94"/>
      <c r="F30" s="94"/>
      <c r="G30" s="94"/>
      <c r="H30" s="79"/>
      <c r="I30" s="77"/>
      <c r="J30" s="78"/>
    </row>
    <row r="31" spans="1:10" s="26" customFormat="1" x14ac:dyDescent="0.35">
      <c r="A31" s="94">
        <v>10</v>
      </c>
      <c r="B31" s="114" t="s">
        <v>164</v>
      </c>
      <c r="C31" s="94" t="s">
        <v>14</v>
      </c>
      <c r="D31" s="94" t="s">
        <v>218</v>
      </c>
      <c r="E31" s="94">
        <v>1</v>
      </c>
      <c r="F31" s="94">
        <f>5*60</f>
        <v>300</v>
      </c>
      <c r="G31" s="113">
        <f>+F31/89700</f>
        <v>3.3444816053511705E-3</v>
      </c>
      <c r="H31" s="79">
        <f t="shared" si="0"/>
        <v>3.3444816053511705E-3</v>
      </c>
      <c r="I31" s="77"/>
      <c r="J31" s="78"/>
    </row>
    <row r="32" spans="1:10" s="26" customFormat="1" x14ac:dyDescent="0.35">
      <c r="A32" s="94"/>
      <c r="B32" s="114" t="s">
        <v>161</v>
      </c>
      <c r="C32" s="94"/>
      <c r="D32" s="94"/>
      <c r="E32" s="94"/>
      <c r="F32" s="94"/>
      <c r="G32" s="94"/>
      <c r="H32" s="79"/>
      <c r="I32" s="77"/>
      <c r="J32" s="78"/>
    </row>
    <row r="33" spans="1:10" s="26" customFormat="1" x14ac:dyDescent="0.35">
      <c r="A33" s="94">
        <v>11</v>
      </c>
      <c r="B33" s="119" t="s">
        <v>114</v>
      </c>
      <c r="C33" s="94" t="s">
        <v>14</v>
      </c>
      <c r="D33" s="94" t="s">
        <v>98</v>
      </c>
      <c r="E33" s="94">
        <v>10</v>
      </c>
      <c r="F33" s="94">
        <f>60*10</f>
        <v>600</v>
      </c>
      <c r="G33" s="113">
        <f>+F33/89700</f>
        <v>6.688963210702341E-3</v>
      </c>
      <c r="H33" s="79">
        <f t="shared" si="0"/>
        <v>6.688963210702341E-3</v>
      </c>
      <c r="I33" s="77"/>
      <c r="J33" s="78"/>
    </row>
    <row r="34" spans="1:10" s="26" customFormat="1" x14ac:dyDescent="0.35">
      <c r="A34" s="94"/>
      <c r="B34" s="114" t="s">
        <v>113</v>
      </c>
      <c r="C34" s="94"/>
      <c r="D34" s="94"/>
      <c r="E34" s="94"/>
      <c r="F34" s="94"/>
      <c r="G34" s="94"/>
      <c r="H34" s="79"/>
      <c r="I34" s="105"/>
      <c r="J34" s="105"/>
    </row>
    <row r="35" spans="1:10" s="26" customFormat="1" x14ac:dyDescent="0.35">
      <c r="A35" s="94">
        <v>12</v>
      </c>
      <c r="B35" s="114" t="s">
        <v>276</v>
      </c>
      <c r="C35" s="94" t="s">
        <v>14</v>
      </c>
      <c r="D35" s="94" t="s">
        <v>42</v>
      </c>
      <c r="E35" s="94">
        <v>12</v>
      </c>
      <c r="F35" s="94">
        <f>30*12</f>
        <v>360</v>
      </c>
      <c r="G35" s="113">
        <f>+F35/89700</f>
        <v>4.0133779264214043E-3</v>
      </c>
      <c r="H35" s="79">
        <f t="shared" si="0"/>
        <v>4.0133779264214043E-3</v>
      </c>
      <c r="I35" s="105"/>
      <c r="J35" s="105"/>
    </row>
    <row r="36" spans="1:10" s="26" customFormat="1" x14ac:dyDescent="0.35">
      <c r="A36" s="94">
        <v>13</v>
      </c>
      <c r="B36" s="93" t="s">
        <v>434</v>
      </c>
      <c r="C36" s="94" t="s">
        <v>14</v>
      </c>
      <c r="D36" s="94" t="s">
        <v>460</v>
      </c>
      <c r="E36" s="94">
        <v>12</v>
      </c>
      <c r="F36" s="94">
        <f>6.5*60*12</f>
        <v>4680</v>
      </c>
      <c r="G36" s="113">
        <f>+F36/89700</f>
        <v>5.2173913043478258E-2</v>
      </c>
      <c r="H36" s="79">
        <f t="shared" si="0"/>
        <v>5.2173913043478258E-2</v>
      </c>
      <c r="I36" s="105"/>
      <c r="J36" s="105"/>
    </row>
    <row r="37" spans="1:10" s="26" customFormat="1" x14ac:dyDescent="0.35">
      <c r="A37" s="105"/>
      <c r="B37" s="26" t="s">
        <v>568</v>
      </c>
      <c r="C37" s="105"/>
      <c r="D37" s="94" t="s">
        <v>408</v>
      </c>
      <c r="E37" s="105"/>
      <c r="F37" s="105"/>
      <c r="G37" s="105"/>
      <c r="H37" s="79"/>
      <c r="I37" s="105"/>
      <c r="J37" s="105"/>
    </row>
    <row r="38" spans="1:10" s="26" customFormat="1" x14ac:dyDescent="0.35">
      <c r="A38" s="116"/>
      <c r="B38" s="120" t="s">
        <v>569</v>
      </c>
      <c r="C38" s="116"/>
      <c r="D38" s="108"/>
      <c r="E38" s="116"/>
      <c r="F38" s="116"/>
      <c r="G38" s="116"/>
      <c r="H38" s="81"/>
      <c r="I38" s="116"/>
      <c r="J38" s="116"/>
    </row>
    <row r="39" spans="1:10" s="26" customFormat="1" x14ac:dyDescent="0.35">
      <c r="A39" s="203"/>
      <c r="B39" s="203"/>
      <c r="C39" s="203"/>
      <c r="D39" s="204"/>
      <c r="E39" s="203"/>
      <c r="F39" s="216">
        <f>SUM(F13:F38)</f>
        <v>19500</v>
      </c>
      <c r="G39" s="206">
        <f>SUM(G13:G38)</f>
        <v>0.21739130434782605</v>
      </c>
      <c r="H39" s="206">
        <f>SUM(H13:H38)</f>
        <v>0.21739130434782605</v>
      </c>
      <c r="I39" s="203"/>
      <c r="J39" s="203"/>
    </row>
    <row r="40" spans="1:10" s="26" customFormat="1" x14ac:dyDescent="0.35">
      <c r="D40" s="83"/>
      <c r="H40" s="80"/>
      <c r="I40" s="91"/>
      <c r="J40" s="91"/>
    </row>
    <row r="41" spans="1:10" s="26" customFormat="1" x14ac:dyDescent="0.35">
      <c r="D41" s="83"/>
      <c r="H41" s="80"/>
      <c r="I41" s="91"/>
      <c r="J41" s="91"/>
    </row>
    <row r="42" spans="1:10" s="26" customFormat="1" x14ac:dyDescent="0.35">
      <c r="D42" s="83"/>
      <c r="H42" s="80"/>
      <c r="I42" s="91"/>
      <c r="J42" s="91"/>
    </row>
    <row r="43" spans="1:10" s="26" customFormat="1" x14ac:dyDescent="0.35">
      <c r="D43" s="83"/>
      <c r="H43" s="80"/>
      <c r="I43" s="91"/>
      <c r="J43" s="91"/>
    </row>
    <row r="44" spans="1:10" s="26" customFormat="1" x14ac:dyDescent="0.35">
      <c r="D44" s="83"/>
      <c r="H44" s="80"/>
      <c r="I44" s="91"/>
      <c r="J44" s="91"/>
    </row>
    <row r="45" spans="1:10" s="26" customFormat="1" x14ac:dyDescent="0.35">
      <c r="D45" s="83"/>
      <c r="H45" s="80"/>
      <c r="I45" s="91"/>
      <c r="J45" s="91"/>
    </row>
    <row r="46" spans="1:10" s="26" customFormat="1" x14ac:dyDescent="0.35">
      <c r="D46" s="83"/>
      <c r="H46" s="80"/>
      <c r="I46" s="91"/>
      <c r="J46" s="91"/>
    </row>
    <row r="47" spans="1:10" s="26" customFormat="1" x14ac:dyDescent="0.35">
      <c r="D47" s="83"/>
      <c r="H47" s="80"/>
      <c r="I47" s="91"/>
      <c r="J47" s="91"/>
    </row>
    <row r="48" spans="1:10" s="26" customFormat="1" x14ac:dyDescent="0.35">
      <c r="D48" s="83"/>
    </row>
    <row r="49" spans="4:4" s="26" customFormat="1" x14ac:dyDescent="0.35">
      <c r="D49" s="83"/>
    </row>
    <row r="50" spans="4:4" s="26" customFormat="1" x14ac:dyDescent="0.35">
      <c r="D50" s="83"/>
    </row>
    <row r="51" spans="4:4" s="26" customFormat="1" x14ac:dyDescent="0.35">
      <c r="D51" s="83"/>
    </row>
    <row r="52" spans="4:4" s="26" customFormat="1" x14ac:dyDescent="0.35">
      <c r="D52" s="83"/>
    </row>
    <row r="53" spans="4:4" s="26" customFormat="1" x14ac:dyDescent="0.35">
      <c r="D53" s="83"/>
    </row>
    <row r="54" spans="4:4" s="26" customFormat="1" x14ac:dyDescent="0.35">
      <c r="D54" s="83"/>
    </row>
    <row r="55" spans="4:4" s="26" customFormat="1" x14ac:dyDescent="0.35">
      <c r="D55" s="83"/>
    </row>
    <row r="56" spans="4:4" s="26" customFormat="1" x14ac:dyDescent="0.35">
      <c r="D56" s="83"/>
    </row>
    <row r="57" spans="4:4" s="26" customFormat="1" x14ac:dyDescent="0.35">
      <c r="D57" s="83"/>
    </row>
    <row r="58" spans="4:4" s="26" customFormat="1" x14ac:dyDescent="0.35">
      <c r="D58" s="83"/>
    </row>
    <row r="59" spans="4:4" s="26" customFormat="1" x14ac:dyDescent="0.35">
      <c r="D59" s="83"/>
    </row>
    <row r="60" spans="4:4" s="26" customFormat="1" x14ac:dyDescent="0.35">
      <c r="D60" s="83"/>
    </row>
    <row r="61" spans="4:4" s="26" customFormat="1" x14ac:dyDescent="0.35">
      <c r="D61" s="83"/>
    </row>
    <row r="62" spans="4:4" s="26" customFormat="1" x14ac:dyDescent="0.35">
      <c r="D62" s="83"/>
    </row>
    <row r="63" spans="4:4" s="26" customFormat="1" x14ac:dyDescent="0.35">
      <c r="D63" s="83"/>
    </row>
    <row r="64" spans="4:4" s="26" customFormat="1" x14ac:dyDescent="0.35">
      <c r="D64" s="83"/>
    </row>
    <row r="65" spans="4:4" s="26" customFormat="1" x14ac:dyDescent="0.35">
      <c r="D65" s="83"/>
    </row>
    <row r="66" spans="4:4" s="26" customFormat="1" x14ac:dyDescent="0.35">
      <c r="D66" s="83"/>
    </row>
    <row r="67" spans="4:4" s="26" customFormat="1" x14ac:dyDescent="0.35">
      <c r="D67" s="83"/>
    </row>
    <row r="68" spans="4:4" s="26" customFormat="1" x14ac:dyDescent="0.35">
      <c r="D68" s="83"/>
    </row>
    <row r="69" spans="4:4" s="26" customFormat="1" x14ac:dyDescent="0.35">
      <c r="D69" s="83"/>
    </row>
    <row r="70" spans="4:4" s="26" customFormat="1" x14ac:dyDescent="0.35">
      <c r="D70" s="83"/>
    </row>
    <row r="71" spans="4:4" s="26" customFormat="1" x14ac:dyDescent="0.35">
      <c r="D71" s="83"/>
    </row>
    <row r="72" spans="4:4" s="26" customFormat="1" x14ac:dyDescent="0.35">
      <c r="D72" s="83"/>
    </row>
    <row r="73" spans="4:4" s="26" customFormat="1" x14ac:dyDescent="0.35">
      <c r="D73" s="83"/>
    </row>
    <row r="74" spans="4:4" s="26" customFormat="1" x14ac:dyDescent="0.35">
      <c r="D74" s="83"/>
    </row>
    <row r="75" spans="4:4" s="26" customFormat="1" x14ac:dyDescent="0.35">
      <c r="D75" s="83"/>
    </row>
    <row r="76" spans="4:4" s="26" customFormat="1" x14ac:dyDescent="0.35">
      <c r="D76" s="83"/>
    </row>
    <row r="77" spans="4:4" s="26" customFormat="1" x14ac:dyDescent="0.35">
      <c r="D77" s="83"/>
    </row>
    <row r="78" spans="4:4" s="26" customFormat="1" x14ac:dyDescent="0.35">
      <c r="D78" s="83"/>
    </row>
    <row r="79" spans="4:4" s="26" customFormat="1" x14ac:dyDescent="0.35">
      <c r="D79" s="83"/>
    </row>
    <row r="80" spans="4:4" s="26" customFormat="1" x14ac:dyDescent="0.35">
      <c r="D80" s="83"/>
    </row>
    <row r="81" spans="4:4" s="26" customFormat="1" x14ac:dyDescent="0.35">
      <c r="D81" s="83"/>
    </row>
    <row r="82" spans="4:4" s="26" customFormat="1" x14ac:dyDescent="0.35">
      <c r="D82" s="83"/>
    </row>
    <row r="83" spans="4:4" s="26" customFormat="1" x14ac:dyDescent="0.35">
      <c r="D83" s="83"/>
    </row>
    <row r="84" spans="4:4" s="26" customFormat="1" x14ac:dyDescent="0.35">
      <c r="D84" s="83"/>
    </row>
    <row r="85" spans="4:4" s="26" customFormat="1" x14ac:dyDescent="0.35">
      <c r="D85" s="83"/>
    </row>
    <row r="86" spans="4:4" s="26" customFormat="1" x14ac:dyDescent="0.35">
      <c r="D86" s="83"/>
    </row>
    <row r="87" spans="4:4" s="26" customFormat="1" x14ac:dyDescent="0.35">
      <c r="D87" s="83"/>
    </row>
    <row r="88" spans="4:4" s="26" customFormat="1" x14ac:dyDescent="0.35">
      <c r="D88" s="83"/>
    </row>
    <row r="89" spans="4:4" s="26" customFormat="1" x14ac:dyDescent="0.35">
      <c r="D89" s="83"/>
    </row>
    <row r="90" spans="4:4" s="26" customFormat="1" x14ac:dyDescent="0.35">
      <c r="D90" s="83"/>
    </row>
    <row r="91" spans="4:4" s="26" customFormat="1" x14ac:dyDescent="0.35">
      <c r="D91" s="83"/>
    </row>
    <row r="92" spans="4:4" s="26" customFormat="1" x14ac:dyDescent="0.35">
      <c r="D92" s="83"/>
    </row>
    <row r="93" spans="4:4" s="26" customFormat="1" x14ac:dyDescent="0.35">
      <c r="D93" s="83"/>
    </row>
    <row r="94" spans="4:4" s="26" customFormat="1" x14ac:dyDescent="0.35">
      <c r="D94" s="83"/>
    </row>
    <row r="95" spans="4:4" s="26" customFormat="1" x14ac:dyDescent="0.35">
      <c r="D95" s="83"/>
    </row>
    <row r="96" spans="4:4" s="26" customFormat="1" x14ac:dyDescent="0.35">
      <c r="D96" s="83"/>
    </row>
    <row r="97" spans="4:4" s="26" customFormat="1" x14ac:dyDescent="0.35">
      <c r="D97" s="83"/>
    </row>
    <row r="98" spans="4:4" s="26" customFormat="1" x14ac:dyDescent="0.35">
      <c r="D98" s="83"/>
    </row>
    <row r="99" spans="4:4" s="26" customFormat="1" x14ac:dyDescent="0.35">
      <c r="D99" s="83"/>
    </row>
    <row r="100" spans="4:4" s="26" customFormat="1" x14ac:dyDescent="0.35">
      <c r="D100" s="83"/>
    </row>
    <row r="101" spans="4:4" s="26" customFormat="1" x14ac:dyDescent="0.35">
      <c r="D101" s="83"/>
    </row>
    <row r="102" spans="4:4" s="26" customFormat="1" x14ac:dyDescent="0.35">
      <c r="D102" s="83"/>
    </row>
    <row r="103" spans="4:4" s="26" customFormat="1" x14ac:dyDescent="0.35">
      <c r="D103" s="83"/>
    </row>
    <row r="104" spans="4:4" s="26" customFormat="1" x14ac:dyDescent="0.35">
      <c r="D104" s="83"/>
    </row>
    <row r="105" spans="4:4" s="26" customFormat="1" x14ac:dyDescent="0.35">
      <c r="D105" s="83"/>
    </row>
    <row r="106" spans="4:4" s="26" customFormat="1" x14ac:dyDescent="0.35">
      <c r="D106" s="83"/>
    </row>
    <row r="107" spans="4:4" s="26" customFormat="1" x14ac:dyDescent="0.35">
      <c r="D107" s="83"/>
    </row>
    <row r="108" spans="4:4" s="26" customFormat="1" x14ac:dyDescent="0.35">
      <c r="D108" s="83"/>
    </row>
    <row r="109" spans="4:4" s="26" customFormat="1" x14ac:dyDescent="0.35">
      <c r="D109" s="83"/>
    </row>
    <row r="110" spans="4:4" s="26" customFormat="1" x14ac:dyDescent="0.35">
      <c r="D110" s="83"/>
    </row>
    <row r="111" spans="4:4" s="26" customFormat="1" x14ac:dyDescent="0.35">
      <c r="D111" s="83"/>
    </row>
    <row r="112" spans="4:4" s="26" customFormat="1" x14ac:dyDescent="0.35">
      <c r="D112" s="83"/>
    </row>
    <row r="113" spans="4:4" s="26" customFormat="1" x14ac:dyDescent="0.35">
      <c r="D113" s="83"/>
    </row>
    <row r="114" spans="4:4" s="26" customFormat="1" x14ac:dyDescent="0.35">
      <c r="D114" s="83"/>
    </row>
    <row r="115" spans="4:4" s="26" customFormat="1" x14ac:dyDescent="0.35">
      <c r="D115" s="83"/>
    </row>
    <row r="116" spans="4:4" s="26" customFormat="1" x14ac:dyDescent="0.35">
      <c r="D116" s="83"/>
    </row>
    <row r="117" spans="4:4" s="26" customFormat="1" x14ac:dyDescent="0.35">
      <c r="D117" s="83"/>
    </row>
    <row r="118" spans="4:4" s="26" customFormat="1" x14ac:dyDescent="0.35">
      <c r="D118" s="83"/>
    </row>
    <row r="119" spans="4:4" s="26" customFormat="1" x14ac:dyDescent="0.35">
      <c r="D119" s="83"/>
    </row>
    <row r="120" spans="4:4" s="26" customFormat="1" x14ac:dyDescent="0.35">
      <c r="D120" s="83"/>
    </row>
    <row r="121" spans="4:4" s="26" customFormat="1" x14ac:dyDescent="0.35">
      <c r="D121" s="83"/>
    </row>
    <row r="122" spans="4:4" s="26" customFormat="1" x14ac:dyDescent="0.35">
      <c r="D122" s="83"/>
    </row>
    <row r="123" spans="4:4" s="26" customFormat="1" x14ac:dyDescent="0.35">
      <c r="D123" s="83"/>
    </row>
    <row r="124" spans="4:4" s="26" customFormat="1" x14ac:dyDescent="0.35">
      <c r="D124" s="83"/>
    </row>
    <row r="125" spans="4:4" s="26" customFormat="1" x14ac:dyDescent="0.35">
      <c r="D125" s="83"/>
    </row>
    <row r="126" spans="4:4" s="26" customFormat="1" x14ac:dyDescent="0.35">
      <c r="D126" s="83"/>
    </row>
    <row r="127" spans="4:4" s="26" customFormat="1" x14ac:dyDescent="0.35">
      <c r="D127" s="83"/>
    </row>
    <row r="128" spans="4:4" s="26" customFormat="1" x14ac:dyDescent="0.35">
      <c r="D128" s="83"/>
    </row>
    <row r="129" spans="4:4" s="26" customFormat="1" x14ac:dyDescent="0.35">
      <c r="D129" s="83"/>
    </row>
    <row r="130" spans="4:4" s="26" customFormat="1" x14ac:dyDescent="0.35">
      <c r="D130" s="83"/>
    </row>
    <row r="131" spans="4:4" s="26" customFormat="1" x14ac:dyDescent="0.35">
      <c r="D131" s="83"/>
    </row>
    <row r="132" spans="4:4" s="26" customFormat="1" x14ac:dyDescent="0.35">
      <c r="D132" s="83"/>
    </row>
    <row r="133" spans="4:4" s="26" customFormat="1" x14ac:dyDescent="0.35">
      <c r="D133" s="83"/>
    </row>
    <row r="134" spans="4:4" s="26" customFormat="1" x14ac:dyDescent="0.35">
      <c r="D134" s="83"/>
    </row>
    <row r="135" spans="4:4" s="26" customFormat="1" x14ac:dyDescent="0.35">
      <c r="D135" s="83"/>
    </row>
    <row r="136" spans="4:4" s="26" customFormat="1" x14ac:dyDescent="0.35">
      <c r="D136" s="83"/>
    </row>
    <row r="137" spans="4:4" s="26" customFormat="1" x14ac:dyDescent="0.35">
      <c r="D137" s="83"/>
    </row>
    <row r="138" spans="4:4" s="26" customFormat="1" x14ac:dyDescent="0.35">
      <c r="D138" s="83"/>
    </row>
    <row r="139" spans="4:4" s="26" customFormat="1" x14ac:dyDescent="0.35">
      <c r="D139" s="83"/>
    </row>
    <row r="140" spans="4:4" s="26" customFormat="1" x14ac:dyDescent="0.35">
      <c r="D140" s="83"/>
    </row>
    <row r="141" spans="4:4" s="26" customFormat="1" x14ac:dyDescent="0.35">
      <c r="D141" s="83"/>
    </row>
    <row r="142" spans="4:4" s="26" customFormat="1" x14ac:dyDescent="0.35">
      <c r="D142" s="83"/>
    </row>
    <row r="143" spans="4:4" s="26" customFormat="1" x14ac:dyDescent="0.35">
      <c r="D143" s="83"/>
    </row>
    <row r="144" spans="4:4" s="26" customFormat="1" x14ac:dyDescent="0.35">
      <c r="D144" s="83"/>
    </row>
    <row r="145" spans="4:4" s="26" customFormat="1" x14ac:dyDescent="0.35">
      <c r="D145" s="83"/>
    </row>
    <row r="146" spans="4:4" s="26" customFormat="1" x14ac:dyDescent="0.35">
      <c r="D146" s="83"/>
    </row>
    <row r="147" spans="4:4" s="26" customFormat="1" x14ac:dyDescent="0.35">
      <c r="D147" s="83"/>
    </row>
    <row r="148" spans="4:4" s="26" customFormat="1" x14ac:dyDescent="0.35">
      <c r="D148" s="83"/>
    </row>
    <row r="149" spans="4:4" s="26" customFormat="1" x14ac:dyDescent="0.35">
      <c r="D149" s="83"/>
    </row>
    <row r="150" spans="4:4" s="26" customFormat="1" x14ac:dyDescent="0.35">
      <c r="D150" s="83"/>
    </row>
    <row r="151" spans="4:4" s="26" customFormat="1" x14ac:dyDescent="0.35">
      <c r="D151" s="83"/>
    </row>
    <row r="152" spans="4:4" s="26" customFormat="1" x14ac:dyDescent="0.35">
      <c r="D152" s="83"/>
    </row>
    <row r="153" spans="4:4" s="26" customFormat="1" x14ac:dyDescent="0.35">
      <c r="D153" s="83"/>
    </row>
    <row r="154" spans="4:4" s="26" customFormat="1" x14ac:dyDescent="0.35">
      <c r="D154" s="83"/>
    </row>
    <row r="155" spans="4:4" s="26" customFormat="1" x14ac:dyDescent="0.35">
      <c r="D155" s="83"/>
    </row>
    <row r="156" spans="4:4" s="26" customFormat="1" x14ac:dyDescent="0.35">
      <c r="D156" s="83"/>
    </row>
    <row r="157" spans="4:4" s="26" customFormat="1" x14ac:dyDescent="0.35">
      <c r="D157" s="83"/>
    </row>
    <row r="158" spans="4:4" s="26" customFormat="1" x14ac:dyDescent="0.35">
      <c r="D158" s="83"/>
    </row>
    <row r="159" spans="4:4" s="26" customFormat="1" x14ac:dyDescent="0.35">
      <c r="D159" s="83"/>
    </row>
    <row r="160" spans="4:4" s="26" customFormat="1" x14ac:dyDescent="0.35">
      <c r="D160" s="83"/>
    </row>
    <row r="161" spans="4:4" s="26" customFormat="1" x14ac:dyDescent="0.35">
      <c r="D161" s="83"/>
    </row>
    <row r="162" spans="4:4" s="26" customFormat="1" x14ac:dyDescent="0.35">
      <c r="D162" s="83"/>
    </row>
    <row r="163" spans="4:4" s="26" customFormat="1" x14ac:dyDescent="0.35">
      <c r="D163" s="83"/>
    </row>
    <row r="164" spans="4:4" s="26" customFormat="1" x14ac:dyDescent="0.35">
      <c r="D164" s="83"/>
    </row>
    <row r="165" spans="4:4" s="26" customFormat="1" x14ac:dyDescent="0.35">
      <c r="D165" s="83"/>
    </row>
    <row r="166" spans="4:4" s="26" customFormat="1" x14ac:dyDescent="0.35">
      <c r="D166" s="83"/>
    </row>
    <row r="167" spans="4:4" s="26" customFormat="1" x14ac:dyDescent="0.35">
      <c r="D167" s="83"/>
    </row>
    <row r="168" spans="4:4" s="26" customFormat="1" x14ac:dyDescent="0.35">
      <c r="D168" s="83"/>
    </row>
    <row r="169" spans="4:4" s="26" customFormat="1" x14ac:dyDescent="0.35">
      <c r="D169" s="83"/>
    </row>
    <row r="170" spans="4:4" s="26" customFormat="1" x14ac:dyDescent="0.35">
      <c r="D170" s="83"/>
    </row>
    <row r="171" spans="4:4" s="26" customFormat="1" x14ac:dyDescent="0.35">
      <c r="D171" s="83"/>
    </row>
    <row r="172" spans="4:4" s="26" customFormat="1" x14ac:dyDescent="0.35">
      <c r="D172" s="83"/>
    </row>
    <row r="173" spans="4:4" s="26" customFormat="1" x14ac:dyDescent="0.35">
      <c r="D173" s="83"/>
    </row>
    <row r="174" spans="4:4" s="26" customFormat="1" x14ac:dyDescent="0.35">
      <c r="D174" s="83"/>
    </row>
    <row r="175" spans="4:4" s="26" customFormat="1" x14ac:dyDescent="0.35">
      <c r="D175" s="83"/>
    </row>
    <row r="176" spans="4:4" s="26" customFormat="1" x14ac:dyDescent="0.35">
      <c r="D176" s="83"/>
    </row>
    <row r="177" spans="4:4" s="26" customFormat="1" x14ac:dyDescent="0.35">
      <c r="D177" s="83"/>
    </row>
    <row r="178" spans="4:4" s="26" customFormat="1" x14ac:dyDescent="0.35">
      <c r="D178" s="83"/>
    </row>
    <row r="179" spans="4:4" s="26" customFormat="1" x14ac:dyDescent="0.35">
      <c r="D179" s="83"/>
    </row>
    <row r="180" spans="4:4" s="26" customFormat="1" x14ac:dyDescent="0.35">
      <c r="D180" s="83"/>
    </row>
    <row r="181" spans="4:4" s="26" customFormat="1" x14ac:dyDescent="0.35">
      <c r="D181" s="83"/>
    </row>
    <row r="182" spans="4:4" s="26" customFormat="1" x14ac:dyDescent="0.35">
      <c r="D182" s="83"/>
    </row>
    <row r="183" spans="4:4" s="26" customFormat="1" x14ac:dyDescent="0.35">
      <c r="D183" s="83"/>
    </row>
    <row r="184" spans="4:4" s="26" customFormat="1" x14ac:dyDescent="0.35">
      <c r="D184" s="83"/>
    </row>
    <row r="185" spans="4:4" s="26" customFormat="1" x14ac:dyDescent="0.35">
      <c r="D185" s="83"/>
    </row>
    <row r="186" spans="4:4" s="26" customFormat="1" x14ac:dyDescent="0.35">
      <c r="D186" s="83"/>
    </row>
    <row r="187" spans="4:4" s="26" customFormat="1" x14ac:dyDescent="0.35">
      <c r="D187" s="83"/>
    </row>
    <row r="188" spans="4:4" s="26" customFormat="1" x14ac:dyDescent="0.35">
      <c r="D188" s="83"/>
    </row>
    <row r="189" spans="4:4" s="26" customFormat="1" x14ac:dyDescent="0.35">
      <c r="D189" s="83"/>
    </row>
    <row r="190" spans="4:4" s="26" customFormat="1" x14ac:dyDescent="0.35">
      <c r="D190" s="83"/>
    </row>
    <row r="191" spans="4:4" s="26" customFormat="1" x14ac:dyDescent="0.35">
      <c r="D191" s="83"/>
    </row>
    <row r="192" spans="4:4" s="26" customFormat="1" x14ac:dyDescent="0.35">
      <c r="D192" s="83"/>
    </row>
    <row r="193" spans="4:4" s="26" customFormat="1" x14ac:dyDescent="0.35">
      <c r="D193" s="83"/>
    </row>
    <row r="194" spans="4:4" s="26" customFormat="1" x14ac:dyDescent="0.35">
      <c r="D194" s="83"/>
    </row>
    <row r="195" spans="4:4" s="26" customFormat="1" x14ac:dyDescent="0.35">
      <c r="D195" s="83"/>
    </row>
    <row r="196" spans="4:4" s="26" customFormat="1" x14ac:dyDescent="0.35">
      <c r="D196" s="83"/>
    </row>
    <row r="197" spans="4:4" s="26" customFormat="1" x14ac:dyDescent="0.35">
      <c r="D197" s="83"/>
    </row>
    <row r="198" spans="4:4" s="26" customFormat="1" x14ac:dyDescent="0.35">
      <c r="D198" s="83"/>
    </row>
    <row r="199" spans="4:4" s="26" customFormat="1" x14ac:dyDescent="0.35">
      <c r="D199" s="83"/>
    </row>
    <row r="200" spans="4:4" s="26" customFormat="1" x14ac:dyDescent="0.35">
      <c r="D200" s="83"/>
    </row>
    <row r="201" spans="4:4" s="26" customFormat="1" x14ac:dyDescent="0.35">
      <c r="D201" s="83"/>
    </row>
    <row r="202" spans="4:4" s="26" customFormat="1" x14ac:dyDescent="0.35">
      <c r="D202" s="83"/>
    </row>
    <row r="203" spans="4:4" s="26" customFormat="1" x14ac:dyDescent="0.35">
      <c r="D203" s="83"/>
    </row>
    <row r="204" spans="4:4" s="26" customFormat="1" x14ac:dyDescent="0.35">
      <c r="D204" s="83"/>
    </row>
    <row r="205" spans="4:4" s="26" customFormat="1" x14ac:dyDescent="0.35">
      <c r="D205" s="83"/>
    </row>
    <row r="206" spans="4:4" s="26" customFormat="1" x14ac:dyDescent="0.35">
      <c r="D206" s="83"/>
    </row>
    <row r="207" spans="4:4" s="26" customFormat="1" x14ac:dyDescent="0.35">
      <c r="D207" s="83"/>
    </row>
    <row r="208" spans="4:4" s="26" customFormat="1" x14ac:dyDescent="0.35">
      <c r="D208" s="83"/>
    </row>
    <row r="209" spans="4:4" s="26" customFormat="1" x14ac:dyDescent="0.35">
      <c r="D209" s="83"/>
    </row>
    <row r="210" spans="4:4" s="26" customFormat="1" x14ac:dyDescent="0.35">
      <c r="D210" s="83"/>
    </row>
    <row r="211" spans="4:4" s="26" customFormat="1" x14ac:dyDescent="0.35">
      <c r="D211" s="83"/>
    </row>
    <row r="212" spans="4:4" s="26" customFormat="1" x14ac:dyDescent="0.35">
      <c r="D212" s="83"/>
    </row>
    <row r="213" spans="4:4" s="26" customFormat="1" x14ac:dyDescent="0.35">
      <c r="D213" s="83"/>
    </row>
    <row r="214" spans="4:4" s="26" customFormat="1" x14ac:dyDescent="0.35">
      <c r="D214" s="83"/>
    </row>
    <row r="215" spans="4:4" s="26" customFormat="1" x14ac:dyDescent="0.35">
      <c r="D215" s="83"/>
    </row>
    <row r="216" spans="4:4" s="26" customFormat="1" x14ac:dyDescent="0.35">
      <c r="D216" s="83"/>
    </row>
    <row r="217" spans="4:4" s="26" customFormat="1" x14ac:dyDescent="0.35">
      <c r="D217" s="83"/>
    </row>
    <row r="218" spans="4:4" s="26" customFormat="1" x14ac:dyDescent="0.35">
      <c r="D218" s="83"/>
    </row>
    <row r="219" spans="4:4" s="26" customFormat="1" x14ac:dyDescent="0.35">
      <c r="D219" s="83"/>
    </row>
    <row r="220" spans="4:4" s="26" customFormat="1" x14ac:dyDescent="0.35">
      <c r="D220" s="83"/>
    </row>
    <row r="221" spans="4:4" s="26" customFormat="1" x14ac:dyDescent="0.35">
      <c r="D221" s="83"/>
    </row>
    <row r="222" spans="4:4" s="26" customFormat="1" x14ac:dyDescent="0.35">
      <c r="D222" s="83"/>
    </row>
    <row r="223" spans="4:4" s="26" customFormat="1" x14ac:dyDescent="0.35">
      <c r="D223" s="83"/>
    </row>
    <row r="224" spans="4:4" s="26" customFormat="1" x14ac:dyDescent="0.35">
      <c r="D224" s="83"/>
    </row>
    <row r="225" spans="4:4" s="26" customFormat="1" x14ac:dyDescent="0.35">
      <c r="D225" s="83"/>
    </row>
    <row r="226" spans="4:4" s="26" customFormat="1" x14ac:dyDescent="0.35">
      <c r="D226" s="83"/>
    </row>
    <row r="227" spans="4:4" s="26" customFormat="1" x14ac:dyDescent="0.35">
      <c r="D227" s="83"/>
    </row>
    <row r="228" spans="4:4" s="26" customFormat="1" x14ac:dyDescent="0.35">
      <c r="D228" s="83"/>
    </row>
    <row r="229" spans="4:4" s="26" customFormat="1" x14ac:dyDescent="0.35">
      <c r="D229" s="83"/>
    </row>
    <row r="230" spans="4:4" s="26" customFormat="1" x14ac:dyDescent="0.35">
      <c r="D230" s="83"/>
    </row>
    <row r="231" spans="4:4" s="26" customFormat="1" x14ac:dyDescent="0.35">
      <c r="D231" s="83"/>
    </row>
    <row r="232" spans="4:4" s="26" customFormat="1" x14ac:dyDescent="0.35">
      <c r="D232" s="83"/>
    </row>
    <row r="233" spans="4:4" s="26" customFormat="1" x14ac:dyDescent="0.35">
      <c r="D233" s="83"/>
    </row>
    <row r="234" spans="4:4" s="26" customFormat="1" x14ac:dyDescent="0.35">
      <c r="D234" s="83"/>
    </row>
    <row r="235" spans="4:4" s="26" customFormat="1" x14ac:dyDescent="0.35">
      <c r="D235" s="83"/>
    </row>
    <row r="236" spans="4:4" s="26" customFormat="1" x14ac:dyDescent="0.35">
      <c r="D236" s="83"/>
    </row>
    <row r="237" spans="4:4" s="26" customFormat="1" x14ac:dyDescent="0.35">
      <c r="D237" s="83"/>
    </row>
    <row r="238" spans="4:4" s="26" customFormat="1" x14ac:dyDescent="0.35">
      <c r="D238" s="83"/>
    </row>
    <row r="239" spans="4:4" s="26" customFormat="1" x14ac:dyDescent="0.35">
      <c r="D239" s="83"/>
    </row>
    <row r="240" spans="4:4" s="26" customFormat="1" x14ac:dyDescent="0.35">
      <c r="D240" s="83"/>
    </row>
    <row r="241" spans="4:4" s="26" customFormat="1" x14ac:dyDescent="0.35">
      <c r="D241" s="83"/>
    </row>
    <row r="242" spans="4:4" s="26" customFormat="1" x14ac:dyDescent="0.35">
      <c r="D242" s="83"/>
    </row>
    <row r="243" spans="4:4" s="26" customFormat="1" x14ac:dyDescent="0.35">
      <c r="D243" s="83"/>
    </row>
    <row r="244" spans="4:4" s="26" customFormat="1" x14ac:dyDescent="0.35">
      <c r="D244" s="83"/>
    </row>
    <row r="245" spans="4:4" s="26" customFormat="1" x14ac:dyDescent="0.35">
      <c r="D245" s="83"/>
    </row>
    <row r="246" spans="4:4" s="26" customFormat="1" x14ac:dyDescent="0.35">
      <c r="D246" s="83"/>
    </row>
    <row r="247" spans="4:4" s="26" customFormat="1" x14ac:dyDescent="0.35">
      <c r="D247" s="83"/>
    </row>
    <row r="248" spans="4:4" s="26" customFormat="1" x14ac:dyDescent="0.35">
      <c r="D248" s="83"/>
    </row>
    <row r="249" spans="4:4" s="26" customFormat="1" x14ac:dyDescent="0.35">
      <c r="D249" s="83"/>
    </row>
    <row r="250" spans="4:4" s="26" customFormat="1" x14ac:dyDescent="0.35">
      <c r="D250" s="83"/>
    </row>
    <row r="251" spans="4:4" s="26" customFormat="1" x14ac:dyDescent="0.35">
      <c r="D251" s="83"/>
    </row>
    <row r="252" spans="4:4" s="26" customFormat="1" x14ac:dyDescent="0.35">
      <c r="D252" s="83"/>
    </row>
    <row r="253" spans="4:4" s="26" customFormat="1" x14ac:dyDescent="0.35">
      <c r="D253" s="83"/>
    </row>
    <row r="254" spans="4:4" s="26" customFormat="1" x14ac:dyDescent="0.35">
      <c r="D254" s="83"/>
    </row>
    <row r="255" spans="4:4" s="26" customFormat="1" x14ac:dyDescent="0.35">
      <c r="D255" s="83"/>
    </row>
    <row r="256" spans="4:4" s="26" customFormat="1" x14ac:dyDescent="0.35">
      <c r="D256" s="83"/>
    </row>
    <row r="257" spans="4:4" s="26" customFormat="1" x14ac:dyDescent="0.35">
      <c r="D257" s="83"/>
    </row>
    <row r="258" spans="4:4" s="26" customFormat="1" x14ac:dyDescent="0.35">
      <c r="D258" s="83"/>
    </row>
    <row r="259" spans="4:4" s="26" customFormat="1" x14ac:dyDescent="0.35">
      <c r="D259" s="83"/>
    </row>
    <row r="260" spans="4:4" s="26" customFormat="1" x14ac:dyDescent="0.35">
      <c r="D260" s="83"/>
    </row>
    <row r="261" spans="4:4" s="26" customFormat="1" x14ac:dyDescent="0.35">
      <c r="D261" s="83"/>
    </row>
    <row r="262" spans="4:4" s="26" customFormat="1" x14ac:dyDescent="0.35">
      <c r="D262" s="83"/>
    </row>
    <row r="263" spans="4:4" s="26" customFormat="1" x14ac:dyDescent="0.35">
      <c r="D263" s="83"/>
    </row>
    <row r="264" spans="4:4" s="26" customFormat="1" x14ac:dyDescent="0.35">
      <c r="D264" s="83"/>
    </row>
    <row r="265" spans="4:4" s="26" customFormat="1" x14ac:dyDescent="0.35">
      <c r="D265" s="83"/>
    </row>
    <row r="266" spans="4:4" s="26" customFormat="1" x14ac:dyDescent="0.35">
      <c r="D266" s="83"/>
    </row>
    <row r="267" spans="4:4" s="26" customFormat="1" x14ac:dyDescent="0.35">
      <c r="D267" s="83"/>
    </row>
    <row r="268" spans="4:4" s="26" customFormat="1" x14ac:dyDescent="0.35">
      <c r="D268" s="83"/>
    </row>
    <row r="269" spans="4:4" s="26" customFormat="1" x14ac:dyDescent="0.35">
      <c r="D269" s="83"/>
    </row>
    <row r="270" spans="4:4" s="26" customFormat="1" x14ac:dyDescent="0.35">
      <c r="D270" s="83"/>
    </row>
    <row r="271" spans="4:4" s="26" customFormat="1" x14ac:dyDescent="0.35">
      <c r="D271" s="83"/>
    </row>
    <row r="272" spans="4:4" s="26" customFormat="1" x14ac:dyDescent="0.35">
      <c r="D272" s="83"/>
    </row>
    <row r="273" spans="4:4" s="26" customFormat="1" x14ac:dyDescent="0.35">
      <c r="D273" s="83"/>
    </row>
    <row r="274" spans="4:4" s="26" customFormat="1" x14ac:dyDescent="0.35">
      <c r="D274" s="83"/>
    </row>
    <row r="275" spans="4:4" s="26" customFormat="1" x14ac:dyDescent="0.35">
      <c r="D275" s="83"/>
    </row>
    <row r="276" spans="4:4" s="26" customFormat="1" x14ac:dyDescent="0.35">
      <c r="D276" s="83"/>
    </row>
    <row r="277" spans="4:4" s="26" customFormat="1" x14ac:dyDescent="0.35">
      <c r="D277" s="83"/>
    </row>
    <row r="278" spans="4:4" s="26" customFormat="1" x14ac:dyDescent="0.35">
      <c r="D278" s="83"/>
    </row>
    <row r="279" spans="4:4" s="26" customFormat="1" x14ac:dyDescent="0.35">
      <c r="D279" s="83"/>
    </row>
    <row r="280" spans="4:4" s="26" customFormat="1" x14ac:dyDescent="0.35">
      <c r="D280" s="83"/>
    </row>
    <row r="281" spans="4:4" s="26" customFormat="1" x14ac:dyDescent="0.35">
      <c r="D281" s="83"/>
    </row>
    <row r="282" spans="4:4" s="26" customFormat="1" x14ac:dyDescent="0.35">
      <c r="D282" s="83"/>
    </row>
    <row r="283" spans="4:4" s="26" customFormat="1" x14ac:dyDescent="0.35">
      <c r="D283" s="83"/>
    </row>
    <row r="284" spans="4:4" s="26" customFormat="1" x14ac:dyDescent="0.35">
      <c r="D284" s="83"/>
    </row>
    <row r="285" spans="4:4" s="26" customFormat="1" x14ac:dyDescent="0.35">
      <c r="D285" s="83"/>
    </row>
    <row r="286" spans="4:4" s="26" customFormat="1" x14ac:dyDescent="0.35">
      <c r="D286" s="83"/>
    </row>
    <row r="287" spans="4:4" s="26" customFormat="1" x14ac:dyDescent="0.35">
      <c r="D287" s="83"/>
    </row>
    <row r="288" spans="4:4" s="26" customFormat="1" x14ac:dyDescent="0.35">
      <c r="D288" s="83"/>
    </row>
    <row r="289" spans="4:4" s="26" customFormat="1" x14ac:dyDescent="0.35">
      <c r="D289" s="83"/>
    </row>
    <row r="290" spans="4:4" s="26" customFormat="1" x14ac:dyDescent="0.35">
      <c r="D290" s="83"/>
    </row>
    <row r="291" spans="4:4" s="26" customFormat="1" x14ac:dyDescent="0.35">
      <c r="D291" s="83"/>
    </row>
    <row r="292" spans="4:4" s="26" customFormat="1" x14ac:dyDescent="0.35">
      <c r="D292" s="83"/>
    </row>
    <row r="293" spans="4:4" s="26" customFormat="1" x14ac:dyDescent="0.35">
      <c r="D293" s="83"/>
    </row>
    <row r="294" spans="4:4" s="26" customFormat="1" x14ac:dyDescent="0.35">
      <c r="D294" s="83"/>
    </row>
    <row r="295" spans="4:4" s="26" customFormat="1" x14ac:dyDescent="0.35">
      <c r="D295" s="83"/>
    </row>
    <row r="296" spans="4:4" s="26" customFormat="1" x14ac:dyDescent="0.35">
      <c r="D296" s="83"/>
    </row>
    <row r="297" spans="4:4" s="26" customFormat="1" x14ac:dyDescent="0.35">
      <c r="D297" s="83"/>
    </row>
  </sheetData>
  <mergeCells count="8">
    <mergeCell ref="A1:J1"/>
    <mergeCell ref="A8:A12"/>
    <mergeCell ref="B8:B12"/>
    <mergeCell ref="C8:C12"/>
    <mergeCell ref="H8:J9"/>
    <mergeCell ref="H10:J10"/>
    <mergeCell ref="H11:H12"/>
    <mergeCell ref="I11:I12"/>
  </mergeCells>
  <phoneticPr fontId="0" type="noConversion"/>
  <pageMargins left="0.42" right="0.21" top="0.99" bottom="0.74803149606299202" header="0.31496062992126" footer="0.31496062992126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workbookViewId="0">
      <selection activeCell="A15" sqref="A15:A3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233" t="s">
        <v>13</v>
      </c>
      <c r="B1" s="233"/>
      <c r="C1" s="233"/>
      <c r="D1" s="233"/>
      <c r="E1" s="233"/>
      <c r="F1" s="233"/>
      <c r="G1" s="233"/>
      <c r="H1" s="233"/>
    </row>
    <row r="2" spans="1:10" x14ac:dyDescent="0.4">
      <c r="A2" s="233" t="s">
        <v>9</v>
      </c>
      <c r="B2" s="233"/>
      <c r="C2" s="233"/>
      <c r="D2" s="233"/>
      <c r="E2" s="233"/>
      <c r="F2" s="233"/>
      <c r="G2" s="233"/>
      <c r="H2" s="233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tr">
        <f>'1.1'!A3</f>
        <v>สำนัก...............................................................................................................</v>
      </c>
    </row>
    <row r="5" spans="1:10" x14ac:dyDescent="0.4">
      <c r="A5" s="5" t="str">
        <f>'1.1'!A4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J5" s="12"/>
    </row>
    <row r="6" spans="1:10" x14ac:dyDescent="0.4">
      <c r="A6" s="5" t="str">
        <f>'1.1'!A5</f>
        <v xml:space="preserve">ผู้ให้ข้อมูล....................................................................................................................................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29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262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7" t="s">
        <v>251</v>
      </c>
      <c r="H16" s="4"/>
    </row>
    <row r="17" spans="1:8" s="3" customFormat="1" x14ac:dyDescent="0.4">
      <c r="A17" s="17" t="s">
        <v>155</v>
      </c>
      <c r="H17" s="4"/>
    </row>
    <row r="18" spans="1:8" s="3" customFormat="1" x14ac:dyDescent="0.4">
      <c r="A18" s="17" t="s">
        <v>508</v>
      </c>
      <c r="H18" s="4"/>
    </row>
    <row r="19" spans="1:8" s="3" customFormat="1" x14ac:dyDescent="0.4">
      <c r="A19" s="17" t="s">
        <v>509</v>
      </c>
      <c r="H19" s="4"/>
    </row>
    <row r="20" spans="1:8" s="3" customFormat="1" x14ac:dyDescent="0.4">
      <c r="A20" s="16"/>
      <c r="H20" s="4"/>
    </row>
    <row r="21" spans="1:8" s="3" customFormat="1" x14ac:dyDescent="0.4">
      <c r="A21" s="17"/>
      <c r="H21" s="4"/>
    </row>
    <row r="22" spans="1:8" s="3" customFormat="1" x14ac:dyDescent="0.4">
      <c r="A22" s="17"/>
      <c r="H22" s="4"/>
    </row>
    <row r="23" spans="1:8" s="3" customFormat="1" x14ac:dyDescent="0.4">
      <c r="A23" s="17"/>
      <c r="H23" s="4"/>
    </row>
    <row r="24" spans="1:8" s="3" customFormat="1" x14ac:dyDescent="0.4">
      <c r="A24" s="2"/>
      <c r="H24" s="4"/>
    </row>
    <row r="25" spans="1:8" s="3" customFormat="1" x14ac:dyDescent="0.4">
      <c r="A25" s="2"/>
      <c r="H25" s="4"/>
    </row>
    <row r="26" spans="1:8" s="3" customFormat="1" x14ac:dyDescent="0.4">
      <c r="A26" s="9"/>
      <c r="B26" s="10"/>
      <c r="C26" s="10"/>
      <c r="D26" s="10"/>
      <c r="E26" s="10"/>
      <c r="F26" s="10"/>
      <c r="G26" s="10"/>
      <c r="H26" s="11"/>
    </row>
    <row r="27" spans="1:8" s="3" customFormat="1" x14ac:dyDescent="0.4"/>
    <row r="28" spans="1:8" s="3" customFormat="1" x14ac:dyDescent="0.4"/>
    <row r="29" spans="1:8" s="3" customFormat="1" x14ac:dyDescent="0.4"/>
    <row r="30" spans="1:8" s="3" customFormat="1" x14ac:dyDescent="0.4"/>
    <row r="31" spans="1:8" s="3" customFormat="1" x14ac:dyDescent="0.4"/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</sheetData>
  <mergeCells count="2">
    <mergeCell ref="A1:H1"/>
    <mergeCell ref="A2:H2"/>
  </mergeCells>
  <phoneticPr fontId="0" type="noConversion"/>
  <printOptions horizontalCentered="1"/>
  <pageMargins left="0.23622047244094491" right="0.23622047244094491" top="0.9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"/>
  <sheetViews>
    <sheetView topLeftCell="A10" zoomScaleNormal="100" workbookViewId="0">
      <selection activeCell="A15" sqref="A15:A32"/>
    </sheetView>
  </sheetViews>
  <sheetFormatPr defaultColWidth="9.09765625" defaultRowHeight="18" x14ac:dyDescent="0.35"/>
  <cols>
    <col min="1" max="1" width="4.3984375" style="82" customWidth="1"/>
    <col min="2" max="2" width="25" style="82" customWidth="1"/>
    <col min="3" max="3" width="9" style="82" customWidth="1"/>
    <col min="4" max="4" width="12.5" style="85" customWidth="1"/>
    <col min="5" max="5" width="7.69921875" style="82" customWidth="1"/>
    <col min="6" max="6" width="11.69921875" style="82" customWidth="1"/>
    <col min="7" max="7" width="8.09765625" style="82" customWidth="1"/>
    <col min="8" max="8" width="8.19921875" style="82" customWidth="1"/>
    <col min="9" max="9" width="5.09765625" style="82" customWidth="1"/>
    <col min="10" max="10" width="5.5" style="82" customWidth="1"/>
    <col min="11" max="16384" width="9.09765625" style="82"/>
  </cols>
  <sheetData>
    <row r="1" spans="1:10" x14ac:dyDescent="0.35">
      <c r="A1" s="234" t="s">
        <v>15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x14ac:dyDescent="0.35">
      <c r="B2" s="26"/>
      <c r="C2" s="26"/>
      <c r="D2" s="83"/>
      <c r="E2" s="26"/>
      <c r="F2" s="26"/>
      <c r="G2" s="26"/>
    </row>
    <row r="3" spans="1:10" s="84" customFormat="1" x14ac:dyDescent="0.35">
      <c r="A3" s="84" t="str">
        <f>'3'!A4</f>
        <v>สำนัก...............................................................................................................</v>
      </c>
      <c r="D3" s="85"/>
    </row>
    <row r="4" spans="1:10" s="84" customFormat="1" x14ac:dyDescent="0.35">
      <c r="A4" s="84" t="str">
        <f>'3'!A5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D4" s="85"/>
      <c r="J4" s="86"/>
    </row>
    <row r="5" spans="1:10" s="84" customFormat="1" x14ac:dyDescent="0.35">
      <c r="A5" s="84" t="str">
        <f>'3'!A6</f>
        <v xml:space="preserve">ผู้ให้ข้อมูล.................................................................................................................................... </v>
      </c>
      <c r="D5" s="85"/>
      <c r="J5" s="82"/>
    </row>
    <row r="6" spans="1:10" s="84" customFormat="1" x14ac:dyDescent="0.35">
      <c r="D6" s="85"/>
      <c r="J6" s="82"/>
    </row>
    <row r="7" spans="1:10" x14ac:dyDescent="0.35">
      <c r="A7" s="82" t="s">
        <v>39</v>
      </c>
      <c r="B7" s="26"/>
      <c r="C7" s="26"/>
      <c r="D7" s="83"/>
      <c r="E7" s="26"/>
      <c r="F7" s="26"/>
      <c r="G7" s="26"/>
    </row>
    <row r="8" spans="1:10" s="26" customFormat="1" ht="7.5" customHeight="1" x14ac:dyDescent="0.35">
      <c r="D8" s="83"/>
    </row>
    <row r="9" spans="1:10" s="26" customFormat="1" x14ac:dyDescent="0.35">
      <c r="A9" s="235" t="s">
        <v>8</v>
      </c>
      <c r="B9" s="235" t="s">
        <v>6</v>
      </c>
      <c r="C9" s="238" t="s">
        <v>11</v>
      </c>
      <c r="D9" s="194">
        <v>1</v>
      </c>
      <c r="E9" s="195">
        <v>2</v>
      </c>
      <c r="F9" s="195">
        <v>3</v>
      </c>
      <c r="G9" s="196">
        <v>4</v>
      </c>
      <c r="H9" s="239">
        <v>5</v>
      </c>
      <c r="I9" s="240"/>
      <c r="J9" s="241"/>
    </row>
    <row r="10" spans="1:10" s="26" customFormat="1" x14ac:dyDescent="0.35">
      <c r="A10" s="236"/>
      <c r="B10" s="236"/>
      <c r="C10" s="236"/>
      <c r="D10" s="197" t="s">
        <v>17</v>
      </c>
      <c r="E10" s="197" t="s">
        <v>0</v>
      </c>
      <c r="F10" s="197" t="s">
        <v>7</v>
      </c>
      <c r="G10" s="198" t="s">
        <v>22</v>
      </c>
      <c r="H10" s="242"/>
      <c r="I10" s="243"/>
      <c r="J10" s="244"/>
    </row>
    <row r="11" spans="1:10" s="26" customFormat="1" x14ac:dyDescent="0.35">
      <c r="A11" s="236"/>
      <c r="B11" s="236"/>
      <c r="C11" s="236"/>
      <c r="D11" s="197" t="s">
        <v>7</v>
      </c>
      <c r="E11" s="197" t="s">
        <v>20</v>
      </c>
      <c r="F11" s="197" t="s">
        <v>21</v>
      </c>
      <c r="G11" s="198" t="s">
        <v>23</v>
      </c>
      <c r="H11" s="245" t="s">
        <v>331</v>
      </c>
      <c r="I11" s="245"/>
      <c r="J11" s="245"/>
    </row>
    <row r="12" spans="1:10" s="26" customFormat="1" x14ac:dyDescent="0.35">
      <c r="A12" s="236"/>
      <c r="B12" s="236"/>
      <c r="C12" s="236"/>
      <c r="D12" s="197" t="s">
        <v>18</v>
      </c>
      <c r="E12" s="197"/>
      <c r="F12" s="197" t="s">
        <v>20</v>
      </c>
      <c r="G12" s="198" t="s">
        <v>24</v>
      </c>
      <c r="H12" s="246" t="s">
        <v>332</v>
      </c>
      <c r="I12" s="246" t="s">
        <v>333</v>
      </c>
      <c r="J12" s="199" t="s">
        <v>565</v>
      </c>
    </row>
    <row r="13" spans="1:10" s="26" customFormat="1" x14ac:dyDescent="0.35">
      <c r="A13" s="237"/>
      <c r="B13" s="237"/>
      <c r="C13" s="237"/>
      <c r="D13" s="200" t="s">
        <v>19</v>
      </c>
      <c r="E13" s="200"/>
      <c r="F13" s="200" t="s">
        <v>16</v>
      </c>
      <c r="G13" s="201" t="s">
        <v>25</v>
      </c>
      <c r="H13" s="247"/>
      <c r="I13" s="247"/>
      <c r="J13" s="202" t="s">
        <v>566</v>
      </c>
    </row>
    <row r="14" spans="1:10" s="26" customFormat="1" x14ac:dyDescent="0.35">
      <c r="A14" s="94">
        <v>1</v>
      </c>
      <c r="B14" s="119" t="s">
        <v>105</v>
      </c>
      <c r="C14" s="94" t="s">
        <v>14</v>
      </c>
      <c r="D14" s="94" t="s">
        <v>409</v>
      </c>
      <c r="E14" s="94">
        <v>2500</v>
      </c>
      <c r="F14" s="94">
        <f>14*2500</f>
        <v>35000</v>
      </c>
      <c r="G14" s="113">
        <f>+F14/89700</f>
        <v>0.39018952062430323</v>
      </c>
      <c r="H14" s="79">
        <f>G14</f>
        <v>0.39018952062430323</v>
      </c>
      <c r="I14" s="77"/>
      <c r="J14" s="78"/>
    </row>
    <row r="15" spans="1:10" s="26" customFormat="1" x14ac:dyDescent="0.35">
      <c r="A15" s="94"/>
      <c r="B15" s="119" t="s">
        <v>106</v>
      </c>
      <c r="C15" s="94"/>
      <c r="D15" s="94" t="s">
        <v>408</v>
      </c>
      <c r="E15" s="94"/>
      <c r="F15" s="94"/>
      <c r="G15" s="113"/>
      <c r="H15" s="79"/>
      <c r="I15" s="77"/>
      <c r="J15" s="78"/>
    </row>
    <row r="16" spans="1:10" s="26" customFormat="1" x14ac:dyDescent="0.35">
      <c r="A16" s="94">
        <v>2</v>
      </c>
      <c r="B16" s="119" t="s">
        <v>107</v>
      </c>
      <c r="C16" s="94" t="s">
        <v>14</v>
      </c>
      <c r="D16" s="94" t="s">
        <v>36</v>
      </c>
      <c r="E16" s="94">
        <v>100</v>
      </c>
      <c r="F16" s="94">
        <f>20*100</f>
        <v>2000</v>
      </c>
      <c r="G16" s="113">
        <f>+F16/89700</f>
        <v>2.2296544035674472E-2</v>
      </c>
      <c r="H16" s="79">
        <f t="shared" ref="H16:H21" si="0">G16</f>
        <v>2.2296544035674472E-2</v>
      </c>
      <c r="I16" s="77"/>
      <c r="J16" s="78"/>
    </row>
    <row r="17" spans="1:10" s="26" customFormat="1" x14ac:dyDescent="0.35">
      <c r="A17" s="94"/>
      <c r="B17" s="119" t="s">
        <v>108</v>
      </c>
      <c r="C17" s="94"/>
      <c r="D17" s="94" t="s">
        <v>408</v>
      </c>
      <c r="E17" s="94"/>
      <c r="F17" s="94"/>
      <c r="G17" s="113"/>
      <c r="H17" s="79"/>
      <c r="I17" s="77"/>
      <c r="J17" s="78"/>
    </row>
    <row r="18" spans="1:10" s="26" customFormat="1" x14ac:dyDescent="0.35">
      <c r="A18" s="94"/>
      <c r="B18" s="119" t="s">
        <v>109</v>
      </c>
      <c r="C18" s="94"/>
      <c r="D18" s="94"/>
      <c r="E18" s="94"/>
      <c r="F18" s="94"/>
      <c r="G18" s="113"/>
      <c r="H18" s="79"/>
      <c r="I18" s="77"/>
      <c r="J18" s="78"/>
    </row>
    <row r="19" spans="1:10" s="26" customFormat="1" x14ac:dyDescent="0.35">
      <c r="A19" s="94">
        <v>3</v>
      </c>
      <c r="B19" s="121" t="s">
        <v>445</v>
      </c>
      <c r="C19" s="122" t="s">
        <v>14</v>
      </c>
      <c r="D19" s="94" t="s">
        <v>318</v>
      </c>
      <c r="E19" s="94">
        <v>50</v>
      </c>
      <c r="F19" s="83">
        <f>60*50</f>
        <v>3000</v>
      </c>
      <c r="G19" s="113">
        <f>+F19/89700</f>
        <v>3.3444816053511704E-2</v>
      </c>
      <c r="H19" s="79">
        <f t="shared" si="0"/>
        <v>3.3444816053511704E-2</v>
      </c>
      <c r="I19" s="77"/>
      <c r="J19" s="78"/>
    </row>
    <row r="20" spans="1:10" s="26" customFormat="1" x14ac:dyDescent="0.35">
      <c r="A20" s="94"/>
      <c r="B20" s="121"/>
      <c r="C20" s="122"/>
      <c r="D20" s="94" t="s">
        <v>408</v>
      </c>
      <c r="E20" s="94"/>
      <c r="F20" s="83"/>
      <c r="G20" s="113"/>
      <c r="H20" s="79"/>
      <c r="I20" s="77"/>
      <c r="J20" s="78"/>
    </row>
    <row r="21" spans="1:10" s="26" customFormat="1" x14ac:dyDescent="0.35">
      <c r="A21" s="94">
        <v>4</v>
      </c>
      <c r="B21" s="123" t="s">
        <v>413</v>
      </c>
      <c r="C21" s="94" t="s">
        <v>14</v>
      </c>
      <c r="D21" s="94" t="s">
        <v>36</v>
      </c>
      <c r="E21" s="94">
        <v>100</v>
      </c>
      <c r="F21" s="122">
        <f>20*100</f>
        <v>2000</v>
      </c>
      <c r="G21" s="113">
        <f>+F21/89700</f>
        <v>2.2296544035674472E-2</v>
      </c>
      <c r="H21" s="79">
        <f t="shared" si="0"/>
        <v>2.2296544035674472E-2</v>
      </c>
      <c r="I21" s="77"/>
      <c r="J21" s="78"/>
    </row>
    <row r="22" spans="1:10" s="26" customFormat="1" x14ac:dyDescent="0.35">
      <c r="A22" s="94"/>
      <c r="B22" s="124"/>
      <c r="C22" s="94"/>
      <c r="D22" s="94"/>
      <c r="E22" s="94"/>
      <c r="F22" s="94"/>
      <c r="G22" s="113"/>
      <c r="H22" s="105"/>
      <c r="I22" s="105"/>
      <c r="J22" s="105"/>
    </row>
    <row r="23" spans="1:10" s="26" customFormat="1" x14ac:dyDescent="0.35">
      <c r="A23" s="94"/>
      <c r="B23" s="105"/>
      <c r="C23" s="94"/>
      <c r="D23" s="94"/>
      <c r="E23" s="94"/>
      <c r="F23" s="94"/>
      <c r="G23" s="94"/>
      <c r="H23" s="105"/>
      <c r="I23" s="105"/>
      <c r="J23" s="105"/>
    </row>
    <row r="24" spans="1:10" s="26" customFormat="1" x14ac:dyDescent="0.35">
      <c r="A24" s="108"/>
      <c r="B24" s="116"/>
      <c r="C24" s="108"/>
      <c r="D24" s="108"/>
      <c r="E24" s="108"/>
      <c r="F24" s="108"/>
      <c r="G24" s="125"/>
      <c r="H24" s="116"/>
      <c r="I24" s="116"/>
      <c r="J24" s="116"/>
    </row>
    <row r="25" spans="1:10" s="26" customFormat="1" x14ac:dyDescent="0.35">
      <c r="A25" s="203"/>
      <c r="B25" s="203"/>
      <c r="C25" s="203"/>
      <c r="D25" s="204"/>
      <c r="E25" s="203"/>
      <c r="F25" s="205">
        <f>SUM(F14:F24)</f>
        <v>42000</v>
      </c>
      <c r="G25" s="206">
        <f>SUM(G14:G24)</f>
        <v>0.4682274247491639</v>
      </c>
      <c r="H25" s="206">
        <f>SUM(H14:H24)</f>
        <v>0.4682274247491639</v>
      </c>
      <c r="I25" s="203"/>
      <c r="J25" s="203"/>
    </row>
    <row r="26" spans="1:10" s="26" customFormat="1" x14ac:dyDescent="0.35">
      <c r="D26" s="83"/>
    </row>
    <row r="27" spans="1:10" s="26" customFormat="1" x14ac:dyDescent="0.35">
      <c r="D27" s="83"/>
    </row>
    <row r="28" spans="1:10" s="26" customFormat="1" x14ac:dyDescent="0.35">
      <c r="D28" s="83"/>
    </row>
    <row r="29" spans="1:10" s="26" customFormat="1" x14ac:dyDescent="0.35">
      <c r="D29" s="83"/>
    </row>
    <row r="30" spans="1:10" s="26" customFormat="1" x14ac:dyDescent="0.35">
      <c r="D30" s="83"/>
    </row>
    <row r="31" spans="1:10" s="26" customFormat="1" x14ac:dyDescent="0.35">
      <c r="D31" s="83"/>
    </row>
    <row r="32" spans="1:10" s="26" customFormat="1" x14ac:dyDescent="0.35">
      <c r="D32" s="83"/>
    </row>
    <row r="33" spans="4:4" s="26" customFormat="1" x14ac:dyDescent="0.35">
      <c r="D33" s="83"/>
    </row>
    <row r="34" spans="4:4" s="26" customFormat="1" x14ac:dyDescent="0.35">
      <c r="D34" s="83"/>
    </row>
    <row r="35" spans="4:4" s="26" customFormat="1" x14ac:dyDescent="0.35">
      <c r="D35" s="83"/>
    </row>
    <row r="36" spans="4:4" s="26" customFormat="1" x14ac:dyDescent="0.35">
      <c r="D36" s="83"/>
    </row>
    <row r="37" spans="4:4" s="26" customFormat="1" x14ac:dyDescent="0.35">
      <c r="D37" s="83"/>
    </row>
    <row r="38" spans="4:4" s="26" customFormat="1" x14ac:dyDescent="0.35">
      <c r="D38" s="83"/>
    </row>
    <row r="39" spans="4:4" s="26" customFormat="1" x14ac:dyDescent="0.35">
      <c r="D39" s="83"/>
    </row>
    <row r="40" spans="4:4" s="26" customFormat="1" x14ac:dyDescent="0.35">
      <c r="D40" s="83"/>
    </row>
    <row r="41" spans="4:4" s="26" customFormat="1" x14ac:dyDescent="0.35">
      <c r="D41" s="83"/>
    </row>
    <row r="42" spans="4:4" s="26" customFormat="1" x14ac:dyDescent="0.35">
      <c r="D42" s="83"/>
    </row>
    <row r="43" spans="4:4" s="26" customFormat="1" x14ac:dyDescent="0.35">
      <c r="D43" s="83"/>
    </row>
    <row r="44" spans="4:4" s="26" customFormat="1" x14ac:dyDescent="0.35">
      <c r="D44" s="83"/>
    </row>
    <row r="45" spans="4:4" s="26" customFormat="1" x14ac:dyDescent="0.35">
      <c r="D45" s="83"/>
    </row>
    <row r="46" spans="4:4" s="26" customFormat="1" x14ac:dyDescent="0.35">
      <c r="D46" s="83"/>
    </row>
    <row r="47" spans="4:4" s="26" customFormat="1" x14ac:dyDescent="0.35">
      <c r="D47" s="83"/>
    </row>
    <row r="48" spans="4:4" s="26" customFormat="1" x14ac:dyDescent="0.35">
      <c r="D48" s="83"/>
    </row>
    <row r="49" spans="4:4" s="26" customFormat="1" x14ac:dyDescent="0.35">
      <c r="D49" s="83"/>
    </row>
    <row r="50" spans="4:4" s="26" customFormat="1" x14ac:dyDescent="0.35">
      <c r="D50" s="83"/>
    </row>
    <row r="51" spans="4:4" s="26" customFormat="1" x14ac:dyDescent="0.35">
      <c r="D51" s="83"/>
    </row>
    <row r="52" spans="4:4" s="26" customFormat="1" x14ac:dyDescent="0.35">
      <c r="D52" s="83"/>
    </row>
    <row r="53" spans="4:4" s="26" customFormat="1" x14ac:dyDescent="0.35">
      <c r="D53" s="83"/>
    </row>
    <row r="54" spans="4:4" s="26" customFormat="1" x14ac:dyDescent="0.35">
      <c r="D54" s="83"/>
    </row>
    <row r="55" spans="4:4" s="26" customFormat="1" x14ac:dyDescent="0.35">
      <c r="D55" s="83"/>
    </row>
    <row r="56" spans="4:4" s="26" customFormat="1" x14ac:dyDescent="0.35">
      <c r="D56" s="83"/>
    </row>
    <row r="57" spans="4:4" s="26" customFormat="1" x14ac:dyDescent="0.35">
      <c r="D57" s="83"/>
    </row>
    <row r="58" spans="4:4" s="26" customFormat="1" x14ac:dyDescent="0.35">
      <c r="D58" s="83"/>
    </row>
    <row r="59" spans="4:4" s="26" customFormat="1" x14ac:dyDescent="0.35">
      <c r="D59" s="83"/>
    </row>
    <row r="60" spans="4:4" s="26" customFormat="1" x14ac:dyDescent="0.35">
      <c r="D60" s="83"/>
    </row>
    <row r="61" spans="4:4" s="26" customFormat="1" x14ac:dyDescent="0.35">
      <c r="D61" s="83"/>
    </row>
    <row r="62" spans="4:4" s="26" customFormat="1" x14ac:dyDescent="0.35">
      <c r="D62" s="83"/>
    </row>
    <row r="63" spans="4:4" s="26" customFormat="1" x14ac:dyDescent="0.35">
      <c r="D63" s="83"/>
    </row>
    <row r="64" spans="4:4" s="26" customFormat="1" x14ac:dyDescent="0.35">
      <c r="D64" s="83"/>
    </row>
    <row r="65" spans="4:4" s="26" customFormat="1" x14ac:dyDescent="0.35">
      <c r="D65" s="83"/>
    </row>
    <row r="66" spans="4:4" s="26" customFormat="1" x14ac:dyDescent="0.35">
      <c r="D66" s="83"/>
    </row>
    <row r="67" spans="4:4" s="26" customFormat="1" x14ac:dyDescent="0.35">
      <c r="D67" s="83"/>
    </row>
    <row r="68" spans="4:4" s="26" customFormat="1" x14ac:dyDescent="0.35">
      <c r="D68" s="83"/>
    </row>
    <row r="69" spans="4:4" s="26" customFormat="1" x14ac:dyDescent="0.35">
      <c r="D69" s="83"/>
    </row>
    <row r="70" spans="4:4" s="26" customFormat="1" x14ac:dyDescent="0.35">
      <c r="D70" s="83"/>
    </row>
    <row r="71" spans="4:4" s="26" customFormat="1" x14ac:dyDescent="0.35">
      <c r="D71" s="83"/>
    </row>
    <row r="72" spans="4:4" s="26" customFormat="1" x14ac:dyDescent="0.35">
      <c r="D72" s="83"/>
    </row>
    <row r="73" spans="4:4" s="26" customFormat="1" x14ac:dyDescent="0.35">
      <c r="D73" s="83"/>
    </row>
    <row r="74" spans="4:4" s="26" customFormat="1" x14ac:dyDescent="0.35">
      <c r="D74" s="83"/>
    </row>
    <row r="75" spans="4:4" s="26" customFormat="1" x14ac:dyDescent="0.35">
      <c r="D75" s="83"/>
    </row>
    <row r="76" spans="4:4" s="26" customFormat="1" x14ac:dyDescent="0.35">
      <c r="D76" s="83"/>
    </row>
    <row r="77" spans="4:4" s="26" customFormat="1" x14ac:dyDescent="0.35">
      <c r="D77" s="83"/>
    </row>
    <row r="78" spans="4:4" s="26" customFormat="1" x14ac:dyDescent="0.35">
      <c r="D78" s="83"/>
    </row>
    <row r="79" spans="4:4" s="26" customFormat="1" x14ac:dyDescent="0.35">
      <c r="D79" s="83"/>
    </row>
    <row r="80" spans="4:4" s="26" customFormat="1" x14ac:dyDescent="0.35">
      <c r="D80" s="83"/>
    </row>
    <row r="81" spans="4:4" s="26" customFormat="1" x14ac:dyDescent="0.35">
      <c r="D81" s="83"/>
    </row>
    <row r="82" spans="4:4" s="26" customFormat="1" x14ac:dyDescent="0.35">
      <c r="D82" s="83"/>
    </row>
    <row r="83" spans="4:4" s="26" customFormat="1" x14ac:dyDescent="0.35">
      <c r="D83" s="83"/>
    </row>
    <row r="84" spans="4:4" s="26" customFormat="1" x14ac:dyDescent="0.35">
      <c r="D84" s="83"/>
    </row>
    <row r="85" spans="4:4" s="26" customFormat="1" x14ac:dyDescent="0.35">
      <c r="D85" s="83"/>
    </row>
    <row r="86" spans="4:4" s="26" customFormat="1" x14ac:dyDescent="0.35">
      <c r="D86" s="83"/>
    </row>
    <row r="87" spans="4:4" s="26" customFormat="1" x14ac:dyDescent="0.35">
      <c r="D87" s="83"/>
    </row>
    <row r="88" spans="4:4" s="26" customFormat="1" x14ac:dyDescent="0.35">
      <c r="D88" s="83"/>
    </row>
    <row r="89" spans="4:4" s="26" customFormat="1" x14ac:dyDescent="0.35">
      <c r="D89" s="83"/>
    </row>
    <row r="90" spans="4:4" s="26" customFormat="1" x14ac:dyDescent="0.35">
      <c r="D90" s="83"/>
    </row>
    <row r="91" spans="4:4" s="26" customFormat="1" x14ac:dyDescent="0.35">
      <c r="D91" s="83"/>
    </row>
    <row r="92" spans="4:4" s="26" customFormat="1" x14ac:dyDescent="0.35">
      <c r="D92" s="83"/>
    </row>
    <row r="93" spans="4:4" s="26" customFormat="1" x14ac:dyDescent="0.35">
      <c r="D93" s="83"/>
    </row>
    <row r="94" spans="4:4" s="26" customFormat="1" x14ac:dyDescent="0.35">
      <c r="D94" s="83"/>
    </row>
    <row r="95" spans="4:4" s="26" customFormat="1" x14ac:dyDescent="0.35">
      <c r="D95" s="83"/>
    </row>
    <row r="96" spans="4:4" s="26" customFormat="1" x14ac:dyDescent="0.35">
      <c r="D96" s="83"/>
    </row>
    <row r="97" spans="4:4" s="26" customFormat="1" x14ac:dyDescent="0.35">
      <c r="D97" s="83"/>
    </row>
    <row r="98" spans="4:4" s="26" customFormat="1" x14ac:dyDescent="0.35">
      <c r="D98" s="83"/>
    </row>
    <row r="99" spans="4:4" s="26" customFormat="1" x14ac:dyDescent="0.35">
      <c r="D99" s="83"/>
    </row>
    <row r="100" spans="4:4" s="26" customFormat="1" x14ac:dyDescent="0.35">
      <c r="D100" s="83"/>
    </row>
    <row r="101" spans="4:4" s="26" customFormat="1" x14ac:dyDescent="0.35">
      <c r="D101" s="83"/>
    </row>
    <row r="102" spans="4:4" s="26" customFormat="1" x14ac:dyDescent="0.35">
      <c r="D102" s="83"/>
    </row>
    <row r="103" spans="4:4" s="26" customFormat="1" x14ac:dyDescent="0.35">
      <c r="D103" s="83"/>
    </row>
    <row r="104" spans="4:4" s="26" customFormat="1" x14ac:dyDescent="0.35">
      <c r="D104" s="83"/>
    </row>
    <row r="105" spans="4:4" s="26" customFormat="1" x14ac:dyDescent="0.35">
      <c r="D105" s="83"/>
    </row>
    <row r="106" spans="4:4" s="26" customFormat="1" x14ac:dyDescent="0.35">
      <c r="D106" s="83"/>
    </row>
    <row r="107" spans="4:4" s="26" customFormat="1" x14ac:dyDescent="0.35">
      <c r="D107" s="83"/>
    </row>
    <row r="108" spans="4:4" s="26" customFormat="1" x14ac:dyDescent="0.35">
      <c r="D108" s="83"/>
    </row>
    <row r="109" spans="4:4" s="26" customFormat="1" x14ac:dyDescent="0.35">
      <c r="D109" s="83"/>
    </row>
    <row r="110" spans="4:4" s="26" customFormat="1" x14ac:dyDescent="0.35">
      <c r="D110" s="83"/>
    </row>
    <row r="111" spans="4:4" s="26" customFormat="1" x14ac:dyDescent="0.35">
      <c r="D111" s="83"/>
    </row>
    <row r="112" spans="4:4" s="26" customFormat="1" x14ac:dyDescent="0.35">
      <c r="D112" s="83"/>
    </row>
    <row r="113" spans="4:4" s="26" customFormat="1" x14ac:dyDescent="0.35">
      <c r="D113" s="83"/>
    </row>
    <row r="114" spans="4:4" s="26" customFormat="1" x14ac:dyDescent="0.35">
      <c r="D114" s="83"/>
    </row>
    <row r="115" spans="4:4" s="26" customFormat="1" x14ac:dyDescent="0.35">
      <c r="D115" s="83"/>
    </row>
    <row r="116" spans="4:4" s="26" customFormat="1" x14ac:dyDescent="0.35">
      <c r="D116" s="83"/>
    </row>
    <row r="117" spans="4:4" s="26" customFormat="1" x14ac:dyDescent="0.35">
      <c r="D117" s="83"/>
    </row>
    <row r="118" spans="4:4" s="26" customFormat="1" x14ac:dyDescent="0.35">
      <c r="D118" s="83"/>
    </row>
    <row r="119" spans="4:4" s="26" customFormat="1" x14ac:dyDescent="0.35">
      <c r="D119" s="83"/>
    </row>
    <row r="120" spans="4:4" s="26" customFormat="1" x14ac:dyDescent="0.35">
      <c r="D120" s="83"/>
    </row>
    <row r="121" spans="4:4" s="26" customFormat="1" x14ac:dyDescent="0.35">
      <c r="D121" s="83"/>
    </row>
    <row r="122" spans="4:4" s="26" customFormat="1" x14ac:dyDescent="0.35">
      <c r="D122" s="83"/>
    </row>
    <row r="123" spans="4:4" s="26" customFormat="1" x14ac:dyDescent="0.35">
      <c r="D123" s="83"/>
    </row>
    <row r="124" spans="4:4" s="26" customFormat="1" x14ac:dyDescent="0.35">
      <c r="D124" s="83"/>
    </row>
    <row r="125" spans="4:4" s="26" customFormat="1" x14ac:dyDescent="0.35">
      <c r="D125" s="83"/>
    </row>
    <row r="126" spans="4:4" s="26" customFormat="1" x14ac:dyDescent="0.35">
      <c r="D126" s="83"/>
    </row>
    <row r="127" spans="4:4" s="26" customFormat="1" x14ac:dyDescent="0.35">
      <c r="D127" s="83"/>
    </row>
    <row r="128" spans="4:4" s="26" customFormat="1" x14ac:dyDescent="0.35">
      <c r="D128" s="83"/>
    </row>
    <row r="129" spans="4:4" s="26" customFormat="1" x14ac:dyDescent="0.35">
      <c r="D129" s="83"/>
    </row>
    <row r="130" spans="4:4" s="26" customFormat="1" x14ac:dyDescent="0.35">
      <c r="D130" s="83"/>
    </row>
    <row r="131" spans="4:4" s="26" customFormat="1" x14ac:dyDescent="0.35">
      <c r="D131" s="83"/>
    </row>
    <row r="132" spans="4:4" s="26" customFormat="1" x14ac:dyDescent="0.35">
      <c r="D132" s="83"/>
    </row>
    <row r="133" spans="4:4" s="26" customFormat="1" x14ac:dyDescent="0.35">
      <c r="D133" s="83"/>
    </row>
    <row r="134" spans="4:4" s="26" customFormat="1" x14ac:dyDescent="0.35">
      <c r="D134" s="83"/>
    </row>
    <row r="135" spans="4:4" s="26" customFormat="1" x14ac:dyDescent="0.35">
      <c r="D135" s="83"/>
    </row>
    <row r="136" spans="4:4" s="26" customFormat="1" x14ac:dyDescent="0.35">
      <c r="D136" s="83"/>
    </row>
    <row r="137" spans="4:4" s="26" customFormat="1" x14ac:dyDescent="0.35">
      <c r="D137" s="83"/>
    </row>
    <row r="138" spans="4:4" s="26" customFormat="1" x14ac:dyDescent="0.35">
      <c r="D138" s="83"/>
    </row>
    <row r="139" spans="4:4" s="26" customFormat="1" x14ac:dyDescent="0.35">
      <c r="D139" s="83"/>
    </row>
    <row r="140" spans="4:4" s="26" customFormat="1" x14ac:dyDescent="0.35">
      <c r="D140" s="83"/>
    </row>
    <row r="141" spans="4:4" s="26" customFormat="1" x14ac:dyDescent="0.35">
      <c r="D141" s="83"/>
    </row>
    <row r="142" spans="4:4" s="26" customFormat="1" x14ac:dyDescent="0.35">
      <c r="D142" s="83"/>
    </row>
    <row r="143" spans="4:4" s="26" customFormat="1" x14ac:dyDescent="0.35">
      <c r="D143" s="83"/>
    </row>
    <row r="144" spans="4:4" s="26" customFormat="1" x14ac:dyDescent="0.35">
      <c r="D144" s="83"/>
    </row>
    <row r="145" spans="4:4" s="26" customFormat="1" x14ac:dyDescent="0.35">
      <c r="D145" s="83"/>
    </row>
    <row r="146" spans="4:4" s="26" customFormat="1" x14ac:dyDescent="0.35">
      <c r="D146" s="83"/>
    </row>
    <row r="147" spans="4:4" s="26" customFormat="1" x14ac:dyDescent="0.35">
      <c r="D147" s="83"/>
    </row>
    <row r="148" spans="4:4" s="26" customFormat="1" x14ac:dyDescent="0.35">
      <c r="D148" s="83"/>
    </row>
    <row r="149" spans="4:4" s="26" customFormat="1" x14ac:dyDescent="0.35">
      <c r="D149" s="83"/>
    </row>
    <row r="150" spans="4:4" s="26" customFormat="1" x14ac:dyDescent="0.35">
      <c r="D150" s="83"/>
    </row>
    <row r="151" spans="4:4" s="26" customFormat="1" x14ac:dyDescent="0.35">
      <c r="D151" s="83"/>
    </row>
    <row r="152" spans="4:4" s="26" customFormat="1" x14ac:dyDescent="0.35">
      <c r="D152" s="83"/>
    </row>
    <row r="153" spans="4:4" s="26" customFormat="1" x14ac:dyDescent="0.35">
      <c r="D153" s="83"/>
    </row>
    <row r="154" spans="4:4" s="26" customFormat="1" x14ac:dyDescent="0.35">
      <c r="D154" s="83"/>
    </row>
    <row r="155" spans="4:4" s="26" customFormat="1" x14ac:dyDescent="0.35">
      <c r="D155" s="83"/>
    </row>
    <row r="156" spans="4:4" s="26" customFormat="1" x14ac:dyDescent="0.35">
      <c r="D156" s="83"/>
    </row>
    <row r="157" spans="4:4" s="26" customFormat="1" x14ac:dyDescent="0.35">
      <c r="D157" s="83"/>
    </row>
    <row r="158" spans="4:4" s="26" customFormat="1" x14ac:dyDescent="0.35">
      <c r="D158" s="83"/>
    </row>
    <row r="159" spans="4:4" s="26" customFormat="1" x14ac:dyDescent="0.35">
      <c r="D159" s="83"/>
    </row>
    <row r="160" spans="4:4" s="26" customFormat="1" x14ac:dyDescent="0.35">
      <c r="D160" s="83"/>
    </row>
    <row r="161" spans="4:4" s="26" customFormat="1" x14ac:dyDescent="0.35">
      <c r="D161" s="83"/>
    </row>
    <row r="162" spans="4:4" s="26" customFormat="1" x14ac:dyDescent="0.35">
      <c r="D162" s="83"/>
    </row>
    <row r="163" spans="4:4" s="26" customFormat="1" x14ac:dyDescent="0.35">
      <c r="D163" s="83"/>
    </row>
    <row r="164" spans="4:4" s="26" customFormat="1" x14ac:dyDescent="0.35">
      <c r="D164" s="83"/>
    </row>
    <row r="165" spans="4:4" s="26" customFormat="1" x14ac:dyDescent="0.35">
      <c r="D165" s="83"/>
    </row>
    <row r="166" spans="4:4" s="26" customFormat="1" x14ac:dyDescent="0.35">
      <c r="D166" s="83"/>
    </row>
    <row r="167" spans="4:4" s="26" customFormat="1" x14ac:dyDescent="0.35">
      <c r="D167" s="83"/>
    </row>
    <row r="168" spans="4:4" s="26" customFormat="1" x14ac:dyDescent="0.35">
      <c r="D168" s="83"/>
    </row>
    <row r="169" spans="4:4" s="26" customFormat="1" x14ac:dyDescent="0.35">
      <c r="D169" s="83"/>
    </row>
    <row r="170" spans="4:4" s="26" customFormat="1" x14ac:dyDescent="0.35">
      <c r="D170" s="83"/>
    </row>
    <row r="171" spans="4:4" s="26" customFormat="1" x14ac:dyDescent="0.35">
      <c r="D171" s="83"/>
    </row>
    <row r="172" spans="4:4" s="26" customFormat="1" x14ac:dyDescent="0.35">
      <c r="D172" s="83"/>
    </row>
    <row r="173" spans="4:4" s="26" customFormat="1" x14ac:dyDescent="0.35">
      <c r="D173" s="83"/>
    </row>
    <row r="174" spans="4:4" s="26" customFormat="1" x14ac:dyDescent="0.35">
      <c r="D174" s="83"/>
    </row>
    <row r="175" spans="4:4" s="26" customFormat="1" x14ac:dyDescent="0.35">
      <c r="D175" s="83"/>
    </row>
    <row r="176" spans="4:4" s="26" customFormat="1" x14ac:dyDescent="0.35">
      <c r="D176" s="83"/>
    </row>
    <row r="177" spans="4:4" s="26" customFormat="1" x14ac:dyDescent="0.35">
      <c r="D177" s="83"/>
    </row>
    <row r="178" spans="4:4" s="26" customFormat="1" x14ac:dyDescent="0.35">
      <c r="D178" s="83"/>
    </row>
    <row r="179" spans="4:4" s="26" customFormat="1" x14ac:dyDescent="0.35">
      <c r="D179" s="83"/>
    </row>
    <row r="180" spans="4:4" s="26" customFormat="1" x14ac:dyDescent="0.35">
      <c r="D180" s="83"/>
    </row>
    <row r="181" spans="4:4" s="26" customFormat="1" x14ac:dyDescent="0.35">
      <c r="D181" s="83"/>
    </row>
    <row r="182" spans="4:4" s="26" customFormat="1" x14ac:dyDescent="0.35">
      <c r="D182" s="83"/>
    </row>
    <row r="183" spans="4:4" s="26" customFormat="1" x14ac:dyDescent="0.35">
      <c r="D183" s="83"/>
    </row>
    <row r="184" spans="4:4" s="26" customFormat="1" x14ac:dyDescent="0.35">
      <c r="D184" s="83"/>
    </row>
    <row r="185" spans="4:4" s="26" customFormat="1" x14ac:dyDescent="0.35">
      <c r="D185" s="83"/>
    </row>
    <row r="186" spans="4:4" s="26" customFormat="1" x14ac:dyDescent="0.35">
      <c r="D186" s="83"/>
    </row>
    <row r="187" spans="4:4" s="26" customFormat="1" x14ac:dyDescent="0.35">
      <c r="D187" s="83"/>
    </row>
    <row r="188" spans="4:4" s="26" customFormat="1" x14ac:dyDescent="0.35">
      <c r="D188" s="83"/>
    </row>
    <row r="189" spans="4:4" s="26" customFormat="1" x14ac:dyDescent="0.35">
      <c r="D189" s="83"/>
    </row>
    <row r="190" spans="4:4" s="26" customFormat="1" x14ac:dyDescent="0.35">
      <c r="D190" s="83"/>
    </row>
    <row r="191" spans="4:4" s="26" customFormat="1" x14ac:dyDescent="0.35">
      <c r="D191" s="83"/>
    </row>
    <row r="192" spans="4:4" s="26" customFormat="1" x14ac:dyDescent="0.35">
      <c r="D192" s="83"/>
    </row>
    <row r="193" spans="4:4" s="26" customFormat="1" x14ac:dyDescent="0.35">
      <c r="D193" s="83"/>
    </row>
    <row r="194" spans="4:4" s="26" customFormat="1" x14ac:dyDescent="0.35">
      <c r="D194" s="83"/>
    </row>
    <row r="195" spans="4:4" s="26" customFormat="1" x14ac:dyDescent="0.35">
      <c r="D195" s="83"/>
    </row>
    <row r="196" spans="4:4" s="26" customFormat="1" x14ac:dyDescent="0.35">
      <c r="D196" s="83"/>
    </row>
    <row r="197" spans="4:4" s="26" customFormat="1" x14ac:dyDescent="0.35">
      <c r="D197" s="83"/>
    </row>
    <row r="198" spans="4:4" s="26" customFormat="1" x14ac:dyDescent="0.35">
      <c r="D198" s="83"/>
    </row>
    <row r="199" spans="4:4" s="26" customFormat="1" x14ac:dyDescent="0.35">
      <c r="D199" s="83"/>
    </row>
    <row r="200" spans="4:4" s="26" customFormat="1" x14ac:dyDescent="0.35">
      <c r="D200" s="83"/>
    </row>
    <row r="201" spans="4:4" s="26" customFormat="1" x14ac:dyDescent="0.35">
      <c r="D201" s="83"/>
    </row>
    <row r="202" spans="4:4" s="26" customFormat="1" x14ac:dyDescent="0.35">
      <c r="D202" s="83"/>
    </row>
    <row r="203" spans="4:4" s="26" customFormat="1" x14ac:dyDescent="0.35">
      <c r="D203" s="83"/>
    </row>
    <row r="204" spans="4:4" s="26" customFormat="1" x14ac:dyDescent="0.35">
      <c r="D204" s="83"/>
    </row>
    <row r="205" spans="4:4" s="26" customFormat="1" x14ac:dyDescent="0.35">
      <c r="D205" s="83"/>
    </row>
    <row r="206" spans="4:4" s="26" customFormat="1" x14ac:dyDescent="0.35">
      <c r="D206" s="83"/>
    </row>
    <row r="207" spans="4:4" s="26" customFormat="1" x14ac:dyDescent="0.35">
      <c r="D207" s="83"/>
    </row>
    <row r="208" spans="4:4" s="26" customFormat="1" x14ac:dyDescent="0.35">
      <c r="D208" s="83"/>
    </row>
    <row r="209" spans="4:4" s="26" customFormat="1" x14ac:dyDescent="0.35">
      <c r="D209" s="83"/>
    </row>
    <row r="210" spans="4:4" s="26" customFormat="1" x14ac:dyDescent="0.35">
      <c r="D210" s="83"/>
    </row>
    <row r="211" spans="4:4" s="26" customFormat="1" x14ac:dyDescent="0.35">
      <c r="D211" s="83"/>
    </row>
    <row r="212" spans="4:4" s="26" customFormat="1" x14ac:dyDescent="0.35">
      <c r="D212" s="83"/>
    </row>
    <row r="213" spans="4:4" s="26" customFormat="1" x14ac:dyDescent="0.35">
      <c r="D213" s="83"/>
    </row>
    <row r="214" spans="4:4" s="26" customFormat="1" x14ac:dyDescent="0.35">
      <c r="D214" s="83"/>
    </row>
    <row r="215" spans="4:4" s="26" customFormat="1" x14ac:dyDescent="0.35">
      <c r="D215" s="83"/>
    </row>
    <row r="216" spans="4:4" s="26" customFormat="1" x14ac:dyDescent="0.35">
      <c r="D216" s="83"/>
    </row>
    <row r="217" spans="4:4" s="26" customFormat="1" x14ac:dyDescent="0.35">
      <c r="D217" s="83"/>
    </row>
    <row r="218" spans="4:4" s="26" customFormat="1" x14ac:dyDescent="0.35">
      <c r="D218" s="83"/>
    </row>
    <row r="219" spans="4:4" s="26" customFormat="1" x14ac:dyDescent="0.35">
      <c r="D219" s="83"/>
    </row>
    <row r="220" spans="4:4" s="26" customFormat="1" x14ac:dyDescent="0.35">
      <c r="D220" s="83"/>
    </row>
    <row r="221" spans="4:4" s="26" customFormat="1" x14ac:dyDescent="0.35">
      <c r="D221" s="83"/>
    </row>
    <row r="222" spans="4:4" s="26" customFormat="1" x14ac:dyDescent="0.35">
      <c r="D222" s="83"/>
    </row>
    <row r="223" spans="4:4" s="26" customFormat="1" x14ac:dyDescent="0.35">
      <c r="D223" s="83"/>
    </row>
    <row r="224" spans="4:4" s="26" customFormat="1" x14ac:dyDescent="0.35">
      <c r="D224" s="83"/>
    </row>
    <row r="225" spans="4:4" s="26" customFormat="1" x14ac:dyDescent="0.35">
      <c r="D225" s="83"/>
    </row>
    <row r="226" spans="4:4" s="26" customFormat="1" x14ac:dyDescent="0.35">
      <c r="D226" s="83"/>
    </row>
    <row r="227" spans="4:4" s="26" customFormat="1" x14ac:dyDescent="0.35">
      <c r="D227" s="83"/>
    </row>
    <row r="228" spans="4:4" s="26" customFormat="1" x14ac:dyDescent="0.35">
      <c r="D228" s="83"/>
    </row>
    <row r="229" spans="4:4" s="26" customFormat="1" x14ac:dyDescent="0.35">
      <c r="D229" s="83"/>
    </row>
    <row r="230" spans="4:4" s="26" customFormat="1" x14ac:dyDescent="0.35">
      <c r="D230" s="83"/>
    </row>
    <row r="231" spans="4:4" s="26" customFormat="1" x14ac:dyDescent="0.35">
      <c r="D231" s="83"/>
    </row>
    <row r="232" spans="4:4" s="26" customFormat="1" x14ac:dyDescent="0.35">
      <c r="D232" s="83"/>
    </row>
    <row r="233" spans="4:4" s="26" customFormat="1" x14ac:dyDescent="0.35">
      <c r="D233" s="83"/>
    </row>
    <row r="234" spans="4:4" s="26" customFormat="1" x14ac:dyDescent="0.35">
      <c r="D234" s="83"/>
    </row>
    <row r="235" spans="4:4" s="26" customFormat="1" x14ac:dyDescent="0.35">
      <c r="D235" s="83"/>
    </row>
    <row r="236" spans="4:4" s="26" customFormat="1" x14ac:dyDescent="0.35">
      <c r="D236" s="83"/>
    </row>
    <row r="237" spans="4:4" s="26" customFormat="1" x14ac:dyDescent="0.35">
      <c r="D237" s="83"/>
    </row>
    <row r="238" spans="4:4" s="26" customFormat="1" x14ac:dyDescent="0.35">
      <c r="D238" s="83"/>
    </row>
    <row r="239" spans="4:4" s="26" customFormat="1" x14ac:dyDescent="0.35">
      <c r="D239" s="83"/>
    </row>
    <row r="240" spans="4:4" s="26" customFormat="1" x14ac:dyDescent="0.35">
      <c r="D240" s="83"/>
    </row>
    <row r="241" spans="4:4" s="26" customFormat="1" x14ac:dyDescent="0.35">
      <c r="D241" s="83"/>
    </row>
    <row r="242" spans="4:4" s="26" customFormat="1" x14ac:dyDescent="0.35">
      <c r="D242" s="83"/>
    </row>
    <row r="243" spans="4:4" s="26" customFormat="1" x14ac:dyDescent="0.35">
      <c r="D243" s="83"/>
    </row>
    <row r="244" spans="4:4" s="26" customFormat="1" x14ac:dyDescent="0.35">
      <c r="D244" s="83"/>
    </row>
    <row r="245" spans="4:4" s="26" customFormat="1" x14ac:dyDescent="0.35">
      <c r="D245" s="83"/>
    </row>
    <row r="246" spans="4:4" s="26" customFormat="1" x14ac:dyDescent="0.35">
      <c r="D246" s="83"/>
    </row>
    <row r="247" spans="4:4" s="26" customFormat="1" x14ac:dyDescent="0.35">
      <c r="D247" s="83"/>
    </row>
    <row r="248" spans="4:4" s="26" customFormat="1" x14ac:dyDescent="0.35">
      <c r="D248" s="83"/>
    </row>
    <row r="249" spans="4:4" s="26" customFormat="1" x14ac:dyDescent="0.35">
      <c r="D249" s="83"/>
    </row>
    <row r="250" spans="4:4" s="26" customFormat="1" x14ac:dyDescent="0.35">
      <c r="D250" s="83"/>
    </row>
    <row r="251" spans="4:4" s="26" customFormat="1" x14ac:dyDescent="0.35">
      <c r="D251" s="83"/>
    </row>
    <row r="252" spans="4:4" s="26" customFormat="1" x14ac:dyDescent="0.35">
      <c r="D252" s="83"/>
    </row>
    <row r="253" spans="4:4" s="26" customFormat="1" x14ac:dyDescent="0.35">
      <c r="D253" s="83"/>
    </row>
    <row r="254" spans="4:4" s="26" customFormat="1" x14ac:dyDescent="0.35">
      <c r="D254" s="83"/>
    </row>
    <row r="255" spans="4:4" s="26" customFormat="1" x14ac:dyDescent="0.35">
      <c r="D255" s="83"/>
    </row>
    <row r="256" spans="4:4" s="26" customFormat="1" x14ac:dyDescent="0.35">
      <c r="D256" s="83"/>
    </row>
    <row r="257" spans="4:4" s="26" customFormat="1" x14ac:dyDescent="0.35">
      <c r="D257" s="83"/>
    </row>
    <row r="258" spans="4:4" s="26" customFormat="1" x14ac:dyDescent="0.35">
      <c r="D258" s="83"/>
    </row>
    <row r="259" spans="4:4" s="26" customFormat="1" x14ac:dyDescent="0.35">
      <c r="D259" s="83"/>
    </row>
    <row r="260" spans="4:4" s="26" customFormat="1" x14ac:dyDescent="0.35">
      <c r="D260" s="83"/>
    </row>
    <row r="261" spans="4:4" s="26" customFormat="1" x14ac:dyDescent="0.35">
      <c r="D261" s="83"/>
    </row>
    <row r="262" spans="4:4" s="26" customFormat="1" x14ac:dyDescent="0.35">
      <c r="D262" s="83"/>
    </row>
    <row r="263" spans="4:4" s="26" customFormat="1" x14ac:dyDescent="0.35">
      <c r="D263" s="83"/>
    </row>
    <row r="264" spans="4:4" s="26" customFormat="1" x14ac:dyDescent="0.35">
      <c r="D264" s="83"/>
    </row>
    <row r="265" spans="4:4" s="26" customFormat="1" x14ac:dyDescent="0.35">
      <c r="D265" s="83"/>
    </row>
    <row r="266" spans="4:4" s="26" customFormat="1" x14ac:dyDescent="0.35">
      <c r="D266" s="83"/>
    </row>
    <row r="267" spans="4:4" s="26" customFormat="1" x14ac:dyDescent="0.35">
      <c r="D267" s="83"/>
    </row>
    <row r="268" spans="4:4" s="26" customFormat="1" x14ac:dyDescent="0.35">
      <c r="D268" s="83"/>
    </row>
    <row r="269" spans="4:4" s="26" customFormat="1" x14ac:dyDescent="0.35">
      <c r="D269" s="83"/>
    </row>
    <row r="270" spans="4:4" s="26" customFormat="1" x14ac:dyDescent="0.35">
      <c r="D270" s="83"/>
    </row>
    <row r="271" spans="4:4" s="26" customFormat="1" x14ac:dyDescent="0.35">
      <c r="D271" s="83"/>
    </row>
    <row r="272" spans="4:4" s="26" customFormat="1" x14ac:dyDescent="0.35">
      <c r="D272" s="83"/>
    </row>
    <row r="273" spans="4:4" s="26" customFormat="1" x14ac:dyDescent="0.35">
      <c r="D273" s="83"/>
    </row>
    <row r="274" spans="4:4" s="26" customFormat="1" x14ac:dyDescent="0.35">
      <c r="D274" s="83"/>
    </row>
    <row r="275" spans="4:4" s="26" customFormat="1" x14ac:dyDescent="0.35">
      <c r="D275" s="83"/>
    </row>
    <row r="276" spans="4:4" s="26" customFormat="1" x14ac:dyDescent="0.35">
      <c r="D276" s="83"/>
    </row>
    <row r="277" spans="4:4" s="26" customFormat="1" x14ac:dyDescent="0.35">
      <c r="D277" s="83"/>
    </row>
    <row r="278" spans="4:4" s="26" customFormat="1" x14ac:dyDescent="0.35">
      <c r="D278" s="83"/>
    </row>
    <row r="279" spans="4:4" s="26" customFormat="1" x14ac:dyDescent="0.35">
      <c r="D279" s="83"/>
    </row>
    <row r="280" spans="4:4" s="26" customFormat="1" x14ac:dyDescent="0.35">
      <c r="D280" s="83"/>
    </row>
    <row r="281" spans="4:4" s="26" customFormat="1" x14ac:dyDescent="0.35">
      <c r="D281" s="83"/>
    </row>
    <row r="282" spans="4:4" s="26" customFormat="1" x14ac:dyDescent="0.35">
      <c r="D282" s="83"/>
    </row>
    <row r="283" spans="4:4" s="26" customFormat="1" x14ac:dyDescent="0.35">
      <c r="D283" s="83"/>
    </row>
    <row r="284" spans="4:4" s="26" customFormat="1" x14ac:dyDescent="0.35">
      <c r="D284" s="83"/>
    </row>
  </sheetData>
  <mergeCells count="8">
    <mergeCell ref="A1:J1"/>
    <mergeCell ref="A9:A13"/>
    <mergeCell ref="B9:B13"/>
    <mergeCell ref="C9:C13"/>
    <mergeCell ref="H9:J10"/>
    <mergeCell ref="H11:J11"/>
    <mergeCell ref="H12:H13"/>
    <mergeCell ref="I12:I13"/>
  </mergeCells>
  <phoneticPr fontId="0" type="noConversion"/>
  <printOptions horizontalCentered="1"/>
  <pageMargins left="3.9370078740157501E-2" right="3.9370078740157501E-2" top="0.97" bottom="0.35433070866141703" header="0.31496062992126" footer="0.31496062992126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2"/>
  <sheetViews>
    <sheetView workbookViewId="0">
      <selection activeCell="A15" sqref="A15:A3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233" t="s">
        <v>13</v>
      </c>
      <c r="B1" s="233"/>
      <c r="C1" s="233"/>
      <c r="D1" s="233"/>
      <c r="E1" s="233"/>
      <c r="F1" s="233"/>
      <c r="G1" s="233"/>
      <c r="H1" s="233"/>
    </row>
    <row r="2" spans="1:10" x14ac:dyDescent="0.4">
      <c r="A2" s="233" t="s">
        <v>9</v>
      </c>
      <c r="B2" s="233"/>
      <c r="C2" s="233"/>
      <c r="D2" s="233"/>
      <c r="E2" s="233"/>
      <c r="F2" s="233"/>
      <c r="G2" s="233"/>
      <c r="H2" s="233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tr">
        <f>'1.1'!A3</f>
        <v>สำนัก...............................................................................................................</v>
      </c>
    </row>
    <row r="5" spans="1:10" x14ac:dyDescent="0.4">
      <c r="A5" s="5" t="str">
        <f>'1.1'!A4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J5" s="12"/>
    </row>
    <row r="6" spans="1:10" x14ac:dyDescent="0.4">
      <c r="A6" s="5" t="str">
        <f>'1.1'!A5</f>
        <v xml:space="preserve">ผู้ให้ข้อมูล....................................................................................................................................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207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263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175</v>
      </c>
      <c r="H16" s="4"/>
    </row>
    <row r="17" spans="1:8" s="3" customFormat="1" x14ac:dyDescent="0.4">
      <c r="A17" s="62" t="s">
        <v>252</v>
      </c>
      <c r="B17" s="59"/>
      <c r="H17" s="4"/>
    </row>
    <row r="18" spans="1:8" s="3" customFormat="1" x14ac:dyDescent="0.4">
      <c r="A18" s="62" t="s">
        <v>253</v>
      </c>
      <c r="B18" s="59"/>
      <c r="H18" s="4"/>
    </row>
    <row r="19" spans="1:8" s="3" customFormat="1" x14ac:dyDescent="0.4">
      <c r="A19" s="62" t="s">
        <v>176</v>
      </c>
      <c r="B19" s="59"/>
      <c r="H19" s="4"/>
    </row>
    <row r="20" spans="1:8" s="3" customFormat="1" x14ac:dyDescent="0.4">
      <c r="A20" s="62" t="s">
        <v>177</v>
      </c>
      <c r="B20" s="59"/>
      <c r="H20" s="4"/>
    </row>
    <row r="21" spans="1:8" s="3" customFormat="1" x14ac:dyDescent="0.4">
      <c r="A21" s="62" t="s">
        <v>254</v>
      </c>
      <c r="B21" s="59"/>
      <c r="H21" s="4"/>
    </row>
    <row r="22" spans="1:8" s="3" customFormat="1" x14ac:dyDescent="0.4">
      <c r="A22" s="60" t="s">
        <v>178</v>
      </c>
      <c r="B22" s="59"/>
      <c r="H22" s="4"/>
    </row>
    <row r="23" spans="1:8" s="3" customFormat="1" x14ac:dyDescent="0.4">
      <c r="A23" s="62" t="s">
        <v>339</v>
      </c>
      <c r="B23" s="59"/>
      <c r="H23" s="4"/>
    </row>
    <row r="24" spans="1:8" s="3" customFormat="1" x14ac:dyDescent="0.4">
      <c r="A24" s="62" t="s">
        <v>255</v>
      </c>
      <c r="B24" s="59"/>
      <c r="H24" s="4"/>
    </row>
    <row r="25" spans="1:8" s="3" customFormat="1" x14ac:dyDescent="0.4">
      <c r="A25" s="62" t="s">
        <v>340</v>
      </c>
      <c r="B25" s="59"/>
      <c r="H25" s="4"/>
    </row>
    <row r="26" spans="1:8" s="3" customFormat="1" x14ac:dyDescent="0.4">
      <c r="A26" s="60" t="s">
        <v>343</v>
      </c>
      <c r="B26" s="59"/>
      <c r="H26" s="4"/>
    </row>
    <row r="27" spans="1:8" s="3" customFormat="1" x14ac:dyDescent="0.4">
      <c r="A27" s="60" t="s">
        <v>341</v>
      </c>
      <c r="B27" s="59"/>
      <c r="H27" s="4"/>
    </row>
    <row r="28" spans="1:8" s="3" customFormat="1" x14ac:dyDescent="0.4">
      <c r="A28" s="59" t="s">
        <v>344</v>
      </c>
      <c r="B28" s="59"/>
      <c r="H28" s="4"/>
    </row>
    <row r="29" spans="1:8" s="3" customFormat="1" x14ac:dyDescent="0.4">
      <c r="A29" s="62" t="s">
        <v>342</v>
      </c>
      <c r="B29" s="59"/>
      <c r="H29" s="4"/>
    </row>
    <row r="30" spans="1:8" s="3" customFormat="1" x14ac:dyDescent="0.4">
      <c r="A30" s="59" t="s">
        <v>345</v>
      </c>
      <c r="B30" s="59"/>
      <c r="H30" s="4"/>
    </row>
    <row r="31" spans="1:8" s="3" customFormat="1" x14ac:dyDescent="0.4">
      <c r="A31" s="60" t="s">
        <v>179</v>
      </c>
      <c r="B31" s="59"/>
      <c r="H31" s="4"/>
    </row>
    <row r="32" spans="1:8" s="3" customFormat="1" x14ac:dyDescent="0.4">
      <c r="A32" s="60" t="s">
        <v>510</v>
      </c>
      <c r="B32" s="59"/>
      <c r="H32" s="4"/>
    </row>
    <row r="33" spans="1:8" s="3" customFormat="1" x14ac:dyDescent="0.4">
      <c r="A33" s="60" t="s">
        <v>321</v>
      </c>
      <c r="B33" s="59"/>
      <c r="H33" s="4"/>
    </row>
    <row r="34" spans="1:8" s="3" customFormat="1" x14ac:dyDescent="0.4">
      <c r="A34" s="60" t="s">
        <v>180</v>
      </c>
      <c r="B34" s="59"/>
      <c r="H34" s="4"/>
    </row>
    <row r="35" spans="1:8" s="3" customFormat="1" x14ac:dyDescent="0.4">
      <c r="A35" s="60" t="s">
        <v>256</v>
      </c>
      <c r="B35" s="59"/>
      <c r="H35" s="4"/>
    </row>
    <row r="36" spans="1:8" s="3" customFormat="1" x14ac:dyDescent="0.4">
      <c r="A36" s="60" t="s">
        <v>181</v>
      </c>
      <c r="B36" s="59"/>
      <c r="H36" s="4"/>
    </row>
    <row r="37" spans="1:8" s="3" customFormat="1" x14ac:dyDescent="0.4">
      <c r="A37" s="62" t="s">
        <v>182</v>
      </c>
      <c r="B37" s="59"/>
      <c r="H37" s="4"/>
    </row>
    <row r="38" spans="1:8" s="3" customFormat="1" x14ac:dyDescent="0.4">
      <c r="A38" s="60" t="s">
        <v>512</v>
      </c>
      <c r="B38" s="59"/>
      <c r="H38" s="4"/>
    </row>
    <row r="39" spans="1:8" s="3" customFormat="1" x14ac:dyDescent="0.4">
      <c r="A39" s="60" t="s">
        <v>257</v>
      </c>
      <c r="B39" s="59"/>
      <c r="H39" s="4"/>
    </row>
    <row r="40" spans="1:8" s="3" customFormat="1" ht="25.2" x14ac:dyDescent="0.4">
      <c r="A40" s="60" t="s">
        <v>258</v>
      </c>
      <c r="B40" s="32"/>
      <c r="H40" s="4"/>
    </row>
    <row r="41" spans="1:8" s="3" customFormat="1" ht="25.2" x14ac:dyDescent="0.4">
      <c r="A41" s="38" t="s">
        <v>259</v>
      </c>
      <c r="B41" s="32"/>
      <c r="H41" s="4"/>
    </row>
    <row r="42" spans="1:8" s="3" customFormat="1" ht="25.2" x14ac:dyDescent="0.75">
      <c r="A42" s="57" t="s">
        <v>511</v>
      </c>
      <c r="B42" s="63"/>
      <c r="H42" s="4"/>
    </row>
    <row r="43" spans="1:8" s="3" customFormat="1" x14ac:dyDescent="0.4">
      <c r="A43" s="56" t="s">
        <v>513</v>
      </c>
      <c r="B43" s="64"/>
      <c r="C43" s="61"/>
      <c r="D43" s="61"/>
      <c r="E43" s="61"/>
      <c r="F43" s="61"/>
      <c r="G43" s="61"/>
      <c r="H43" s="29"/>
    </row>
    <row r="44" spans="1:8" s="3" customFormat="1" x14ac:dyDescent="0.4">
      <c r="A44" s="56" t="s">
        <v>514</v>
      </c>
      <c r="B44" s="59"/>
    </row>
    <row r="45" spans="1:8" s="3" customFormat="1" x14ac:dyDescent="0.4">
      <c r="A45" s="56" t="s">
        <v>515</v>
      </c>
      <c r="B45" s="59"/>
    </row>
    <row r="46" spans="1:8" s="3" customFormat="1" x14ac:dyDescent="0.4">
      <c r="A46" s="56" t="s">
        <v>516</v>
      </c>
      <c r="B46" s="59"/>
    </row>
    <row r="47" spans="1:8" s="3" customFormat="1" x14ac:dyDescent="0.4">
      <c r="A47" s="59"/>
      <c r="B47" s="59"/>
    </row>
    <row r="48" spans="1:8" s="3" customFormat="1" x14ac:dyDescent="0.4">
      <c r="A48" s="59"/>
      <c r="B48" s="59"/>
    </row>
    <row r="49" spans="1:2" s="3" customFormat="1" x14ac:dyDescent="0.4">
      <c r="A49" s="59"/>
      <c r="B49" s="59"/>
    </row>
    <row r="50" spans="1:2" s="3" customFormat="1" x14ac:dyDescent="0.4">
      <c r="A50" s="59"/>
      <c r="B50" s="59"/>
    </row>
    <row r="51" spans="1:2" s="3" customFormat="1" x14ac:dyDescent="0.4">
      <c r="A51" s="59"/>
      <c r="B51" s="59"/>
    </row>
    <row r="52" spans="1:2" s="3" customFormat="1" x14ac:dyDescent="0.4">
      <c r="A52" s="59"/>
      <c r="B52" s="59"/>
    </row>
    <row r="53" spans="1:2" s="3" customFormat="1" x14ac:dyDescent="0.4">
      <c r="A53" s="59"/>
      <c r="B53" s="59"/>
    </row>
    <row r="54" spans="1:2" s="3" customFormat="1" x14ac:dyDescent="0.4">
      <c r="A54" s="59"/>
      <c r="B54" s="59"/>
    </row>
    <row r="55" spans="1:2" s="3" customFormat="1" x14ac:dyDescent="0.4">
      <c r="A55" s="59"/>
      <c r="B55" s="59"/>
    </row>
    <row r="56" spans="1:2" s="3" customFormat="1" x14ac:dyDescent="0.4">
      <c r="A56" s="59"/>
      <c r="B56" s="59"/>
    </row>
    <row r="57" spans="1:2" s="3" customFormat="1" x14ac:dyDescent="0.4"/>
    <row r="58" spans="1:2" s="3" customFormat="1" x14ac:dyDescent="0.4"/>
    <row r="59" spans="1:2" s="3" customFormat="1" x14ac:dyDescent="0.4"/>
    <row r="60" spans="1:2" s="3" customFormat="1" x14ac:dyDescent="0.4"/>
    <row r="61" spans="1:2" s="3" customFormat="1" x14ac:dyDescent="0.4"/>
    <row r="62" spans="1:2" s="3" customFormat="1" x14ac:dyDescent="0.4"/>
    <row r="63" spans="1:2" s="3" customFormat="1" x14ac:dyDescent="0.4"/>
    <row r="64" spans="1:2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  <row r="291" s="3" customFormat="1" x14ac:dyDescent="0.4"/>
    <row r="292" s="3" customFormat="1" x14ac:dyDescent="0.4"/>
    <row r="293" s="3" customFormat="1" x14ac:dyDescent="0.4"/>
    <row r="294" s="3" customFormat="1" x14ac:dyDescent="0.4"/>
    <row r="295" s="3" customFormat="1" x14ac:dyDescent="0.4"/>
    <row r="296" s="3" customFormat="1" x14ac:dyDescent="0.4"/>
    <row r="297" s="3" customFormat="1" x14ac:dyDescent="0.4"/>
    <row r="298" s="3" customFormat="1" x14ac:dyDescent="0.4"/>
    <row r="299" s="3" customFormat="1" x14ac:dyDescent="0.4"/>
    <row r="300" s="3" customFormat="1" x14ac:dyDescent="0.4"/>
    <row r="301" s="3" customFormat="1" x14ac:dyDescent="0.4"/>
    <row r="302" s="3" customFormat="1" x14ac:dyDescent="0.4"/>
  </sheetData>
  <mergeCells count="2">
    <mergeCell ref="A1:H1"/>
    <mergeCell ref="A2:H2"/>
  </mergeCells>
  <phoneticPr fontId="0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opLeftCell="A37" zoomScale="70" zoomScaleNormal="70" workbookViewId="0">
      <selection activeCell="A15" sqref="A15:A32"/>
    </sheetView>
  </sheetViews>
  <sheetFormatPr defaultColWidth="9.09765625" defaultRowHeight="18" x14ac:dyDescent="0.35"/>
  <cols>
    <col min="1" max="1" width="4.69921875" style="82" customWidth="1"/>
    <col min="2" max="2" width="30.09765625" style="82" customWidth="1"/>
    <col min="3" max="3" width="8.69921875" style="82" customWidth="1"/>
    <col min="4" max="4" width="12.8984375" style="85" customWidth="1"/>
    <col min="5" max="5" width="8.19921875" style="82" customWidth="1"/>
    <col min="6" max="6" width="12.3984375" style="85" customWidth="1"/>
    <col min="7" max="7" width="8.59765625" style="141" bestFit="1" customWidth="1"/>
    <col min="8" max="8" width="7.8984375" style="82" customWidth="1"/>
    <col min="9" max="9" width="8.09765625" style="82" customWidth="1"/>
    <col min="10" max="10" width="5.3984375" style="82" customWidth="1"/>
    <col min="11" max="16384" width="9.09765625" style="82"/>
  </cols>
  <sheetData>
    <row r="1" spans="1:10" x14ac:dyDescent="0.35">
      <c r="A1" s="234" t="s">
        <v>15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x14ac:dyDescent="0.35">
      <c r="B2" s="26"/>
      <c r="C2" s="26"/>
      <c r="D2" s="83"/>
      <c r="E2" s="26"/>
      <c r="F2" s="83"/>
      <c r="G2" s="135"/>
    </row>
    <row r="3" spans="1:10" s="84" customFormat="1" x14ac:dyDescent="0.35">
      <c r="A3" s="84" t="str">
        <f>'3'!A4</f>
        <v>สำนัก...............................................................................................................</v>
      </c>
      <c r="D3" s="85"/>
      <c r="F3" s="85"/>
      <c r="G3" s="136"/>
    </row>
    <row r="4" spans="1:10" s="84" customFormat="1" x14ac:dyDescent="0.35">
      <c r="A4" s="84" t="str">
        <f>'3'!A5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D4" s="85"/>
      <c r="F4" s="85"/>
      <c r="G4" s="136"/>
      <c r="J4" s="86"/>
    </row>
    <row r="5" spans="1:10" s="84" customFormat="1" x14ac:dyDescent="0.35">
      <c r="A5" s="84" t="str">
        <f>'3'!A6</f>
        <v xml:space="preserve">ผู้ให้ข้อมูล.................................................................................................................................... </v>
      </c>
      <c r="D5" s="85"/>
      <c r="F5" s="85"/>
      <c r="G5" s="136"/>
      <c r="J5" s="82"/>
    </row>
    <row r="6" spans="1:10" s="84" customFormat="1" x14ac:dyDescent="0.35">
      <c r="D6" s="85"/>
      <c r="F6" s="85"/>
      <c r="G6" s="136"/>
      <c r="J6" s="82"/>
    </row>
    <row r="7" spans="1:10" x14ac:dyDescent="0.35">
      <c r="A7" s="82" t="s">
        <v>226</v>
      </c>
      <c r="B7" s="26"/>
      <c r="C7" s="26"/>
      <c r="D7" s="83"/>
      <c r="E7" s="26"/>
      <c r="F7" s="83"/>
      <c r="G7" s="135"/>
    </row>
    <row r="8" spans="1:10" s="26" customFormat="1" ht="7.5" customHeight="1" x14ac:dyDescent="0.35">
      <c r="D8" s="83"/>
      <c r="F8" s="83"/>
      <c r="G8" s="135"/>
    </row>
    <row r="9" spans="1:10" s="26" customFormat="1" x14ac:dyDescent="0.35">
      <c r="A9" s="235" t="s">
        <v>8</v>
      </c>
      <c r="B9" s="235" t="s">
        <v>6</v>
      </c>
      <c r="C9" s="238" t="s">
        <v>11</v>
      </c>
      <c r="D9" s="194">
        <v>1</v>
      </c>
      <c r="E9" s="195">
        <v>2</v>
      </c>
      <c r="F9" s="195">
        <v>3</v>
      </c>
      <c r="G9" s="195">
        <v>4</v>
      </c>
      <c r="H9" s="239">
        <v>5</v>
      </c>
      <c r="I9" s="240"/>
      <c r="J9" s="241"/>
    </row>
    <row r="10" spans="1:10" s="26" customFormat="1" x14ac:dyDescent="0.35">
      <c r="A10" s="236"/>
      <c r="B10" s="236"/>
      <c r="C10" s="236"/>
      <c r="D10" s="197" t="s">
        <v>17</v>
      </c>
      <c r="E10" s="197" t="s">
        <v>0</v>
      </c>
      <c r="F10" s="197" t="s">
        <v>7</v>
      </c>
      <c r="G10" s="207" t="s">
        <v>22</v>
      </c>
      <c r="H10" s="242"/>
      <c r="I10" s="243"/>
      <c r="J10" s="244"/>
    </row>
    <row r="11" spans="1:10" s="26" customFormat="1" x14ac:dyDescent="0.35">
      <c r="A11" s="236"/>
      <c r="B11" s="236"/>
      <c r="C11" s="236"/>
      <c r="D11" s="197" t="s">
        <v>7</v>
      </c>
      <c r="E11" s="197" t="s">
        <v>20</v>
      </c>
      <c r="F11" s="197" t="s">
        <v>21</v>
      </c>
      <c r="G11" s="207" t="s">
        <v>23</v>
      </c>
      <c r="H11" s="245" t="s">
        <v>331</v>
      </c>
      <c r="I11" s="245"/>
      <c r="J11" s="245"/>
    </row>
    <row r="12" spans="1:10" s="26" customFormat="1" x14ac:dyDescent="0.35">
      <c r="A12" s="236"/>
      <c r="B12" s="236"/>
      <c r="C12" s="236"/>
      <c r="D12" s="197" t="s">
        <v>18</v>
      </c>
      <c r="E12" s="197"/>
      <c r="F12" s="197" t="s">
        <v>20</v>
      </c>
      <c r="G12" s="207" t="s">
        <v>24</v>
      </c>
      <c r="H12" s="246" t="s">
        <v>332</v>
      </c>
      <c r="I12" s="246" t="s">
        <v>333</v>
      </c>
      <c r="J12" s="199" t="s">
        <v>565</v>
      </c>
    </row>
    <row r="13" spans="1:10" s="26" customFormat="1" x14ac:dyDescent="0.35">
      <c r="A13" s="237"/>
      <c r="B13" s="237"/>
      <c r="C13" s="237"/>
      <c r="D13" s="200" t="s">
        <v>19</v>
      </c>
      <c r="E13" s="200"/>
      <c r="F13" s="200" t="s">
        <v>16</v>
      </c>
      <c r="G13" s="208" t="s">
        <v>25</v>
      </c>
      <c r="H13" s="247"/>
      <c r="I13" s="247"/>
      <c r="J13" s="202" t="s">
        <v>566</v>
      </c>
    </row>
    <row r="14" spans="1:10" s="26" customFormat="1" x14ac:dyDescent="0.35">
      <c r="A14" s="89">
        <v>1</v>
      </c>
      <c r="B14" s="114" t="s">
        <v>183</v>
      </c>
      <c r="C14" s="94"/>
      <c r="D14" s="94"/>
      <c r="E14" s="94"/>
      <c r="F14" s="94"/>
      <c r="G14" s="137"/>
      <c r="H14" s="79"/>
      <c r="I14" s="77"/>
      <c r="J14" s="78"/>
    </row>
    <row r="15" spans="1:10" s="26" customFormat="1" x14ac:dyDescent="0.35">
      <c r="A15" s="94"/>
      <c r="B15" s="114" t="s">
        <v>280</v>
      </c>
      <c r="C15" s="94" t="s">
        <v>14</v>
      </c>
      <c r="D15" s="94" t="s">
        <v>33</v>
      </c>
      <c r="E15" s="94">
        <f>10*230</f>
        <v>2300</v>
      </c>
      <c r="F15" s="126">
        <f>5*2300</f>
        <v>11500</v>
      </c>
      <c r="G15" s="137">
        <f>+F15/89700</f>
        <v>0.12820512820512819</v>
      </c>
      <c r="H15" s="79">
        <f>G15</f>
        <v>0.12820512820512819</v>
      </c>
      <c r="I15" s="77"/>
      <c r="J15" s="78"/>
    </row>
    <row r="16" spans="1:10" s="26" customFormat="1" x14ac:dyDescent="0.35">
      <c r="A16" s="94"/>
      <c r="B16" s="114" t="s">
        <v>281</v>
      </c>
      <c r="C16" s="94"/>
      <c r="D16" s="94"/>
      <c r="E16" s="94"/>
      <c r="F16" s="126"/>
      <c r="G16" s="137"/>
      <c r="H16" s="79"/>
      <c r="I16" s="77"/>
      <c r="J16" s="78"/>
    </row>
    <row r="17" spans="1:10" s="26" customFormat="1" x14ac:dyDescent="0.35">
      <c r="A17" s="94"/>
      <c r="B17" s="114" t="s">
        <v>283</v>
      </c>
      <c r="C17" s="94" t="s">
        <v>14</v>
      </c>
      <c r="D17" s="94" t="s">
        <v>33</v>
      </c>
      <c r="E17" s="94">
        <f>10*230</f>
        <v>2300</v>
      </c>
      <c r="F17" s="127">
        <f>5*2300</f>
        <v>11500</v>
      </c>
      <c r="G17" s="137">
        <f>+F17/89700</f>
        <v>0.12820512820512819</v>
      </c>
      <c r="H17" s="79">
        <f t="shared" ref="H17:H60" si="0">G17</f>
        <v>0.12820512820512819</v>
      </c>
      <c r="I17" s="77"/>
      <c r="J17" s="78"/>
    </row>
    <row r="18" spans="1:10" s="26" customFormat="1" x14ac:dyDescent="0.35">
      <c r="A18" s="94"/>
      <c r="B18" s="114" t="s">
        <v>282</v>
      </c>
      <c r="C18" s="94"/>
      <c r="D18" s="94"/>
      <c r="E18" s="94"/>
      <c r="F18" s="127"/>
      <c r="G18" s="137"/>
      <c r="H18" s="79"/>
      <c r="I18" s="77"/>
      <c r="J18" s="78"/>
    </row>
    <row r="19" spans="1:10" s="26" customFormat="1" x14ac:dyDescent="0.35">
      <c r="A19" s="94"/>
      <c r="B19" s="114" t="s">
        <v>184</v>
      </c>
      <c r="C19" s="94" t="s">
        <v>14</v>
      </c>
      <c r="D19" s="94" t="s">
        <v>217</v>
      </c>
      <c r="E19" s="94">
        <f>10*230</f>
        <v>2300</v>
      </c>
      <c r="F19" s="126">
        <f>10*2300</f>
        <v>23000</v>
      </c>
      <c r="G19" s="137">
        <f>+F19/89700</f>
        <v>0.25641025641025639</v>
      </c>
      <c r="H19" s="79">
        <f t="shared" si="0"/>
        <v>0.25641025641025639</v>
      </c>
      <c r="I19" s="77"/>
      <c r="J19" s="78"/>
    </row>
    <row r="20" spans="1:10" s="26" customFormat="1" x14ac:dyDescent="0.35">
      <c r="A20" s="94"/>
      <c r="B20" s="114" t="s">
        <v>185</v>
      </c>
      <c r="C20" s="94"/>
      <c r="D20" s="94"/>
      <c r="E20" s="94"/>
      <c r="F20" s="94"/>
      <c r="G20" s="137"/>
      <c r="H20" s="79"/>
      <c r="I20" s="77"/>
      <c r="J20" s="78"/>
    </row>
    <row r="21" spans="1:10" s="26" customFormat="1" x14ac:dyDescent="0.35">
      <c r="A21" s="94"/>
      <c r="B21" s="114" t="s">
        <v>186</v>
      </c>
      <c r="C21" s="94" t="s">
        <v>14</v>
      </c>
      <c r="D21" s="94" t="s">
        <v>42</v>
      </c>
      <c r="E21" s="94">
        <v>230</v>
      </c>
      <c r="F21" s="94">
        <f>30*230</f>
        <v>6900</v>
      </c>
      <c r="G21" s="137">
        <f>+F21/89700</f>
        <v>7.6923076923076927E-2</v>
      </c>
      <c r="H21" s="79">
        <f t="shared" si="0"/>
        <v>7.6923076923076927E-2</v>
      </c>
      <c r="I21" s="77"/>
      <c r="J21" s="78"/>
    </row>
    <row r="22" spans="1:10" s="26" customFormat="1" x14ac:dyDescent="0.35">
      <c r="A22" s="94"/>
      <c r="B22" s="114" t="s">
        <v>187</v>
      </c>
      <c r="C22" s="94"/>
      <c r="D22" s="94"/>
      <c r="E22" s="94"/>
      <c r="F22" s="94"/>
      <c r="G22" s="137"/>
      <c r="H22" s="79"/>
      <c r="I22" s="77"/>
      <c r="J22" s="78"/>
    </row>
    <row r="23" spans="1:10" s="26" customFormat="1" x14ac:dyDescent="0.35">
      <c r="A23" s="94"/>
      <c r="B23" s="114" t="s">
        <v>284</v>
      </c>
      <c r="C23" s="94" t="s">
        <v>14</v>
      </c>
      <c r="D23" s="94" t="s">
        <v>35</v>
      </c>
      <c r="E23" s="94">
        <v>3</v>
      </c>
      <c r="F23" s="94">
        <f>3*60*3</f>
        <v>540</v>
      </c>
      <c r="G23" s="137">
        <f>+F23/89700</f>
        <v>6.0200668896321068E-3</v>
      </c>
      <c r="H23" s="79">
        <f t="shared" si="0"/>
        <v>6.0200668896321068E-3</v>
      </c>
      <c r="I23" s="77"/>
      <c r="J23" s="78"/>
    </row>
    <row r="24" spans="1:10" s="26" customFormat="1" x14ac:dyDescent="0.35">
      <c r="A24" s="94"/>
      <c r="B24" s="114" t="s">
        <v>192</v>
      </c>
      <c r="C24" s="94"/>
      <c r="D24" s="94"/>
      <c r="E24" s="94"/>
      <c r="F24" s="94"/>
      <c r="G24" s="137"/>
      <c r="H24" s="79"/>
      <c r="I24" s="77"/>
      <c r="J24" s="78"/>
    </row>
    <row r="25" spans="1:10" s="26" customFormat="1" x14ac:dyDescent="0.35">
      <c r="A25" s="94">
        <v>2</v>
      </c>
      <c r="B25" s="119" t="s">
        <v>188</v>
      </c>
      <c r="C25" s="94"/>
      <c r="D25" s="94"/>
      <c r="E25" s="94"/>
      <c r="F25" s="94"/>
      <c r="G25" s="137"/>
      <c r="H25" s="79"/>
      <c r="I25" s="77"/>
      <c r="J25" s="78"/>
    </row>
    <row r="26" spans="1:10" s="26" customFormat="1" x14ac:dyDescent="0.35">
      <c r="A26" s="94"/>
      <c r="B26" s="119" t="s">
        <v>189</v>
      </c>
      <c r="C26" s="94"/>
      <c r="D26" s="94"/>
      <c r="E26" s="94"/>
      <c r="F26" s="94"/>
      <c r="G26" s="137"/>
      <c r="H26" s="79"/>
      <c r="I26" s="77"/>
      <c r="J26" s="78"/>
    </row>
    <row r="27" spans="1:10" s="26" customFormat="1" x14ac:dyDescent="0.35">
      <c r="A27" s="94"/>
      <c r="B27" s="119" t="s">
        <v>348</v>
      </c>
      <c r="C27" s="94" t="s">
        <v>14</v>
      </c>
      <c r="D27" s="94" t="s">
        <v>36</v>
      </c>
      <c r="E27" s="94">
        <v>230</v>
      </c>
      <c r="F27" s="94">
        <f>10*230</f>
        <v>2300</v>
      </c>
      <c r="G27" s="137">
        <f>+F27/89700</f>
        <v>2.564102564102564E-2</v>
      </c>
      <c r="H27" s="79">
        <f t="shared" si="0"/>
        <v>2.564102564102564E-2</v>
      </c>
      <c r="I27" s="77"/>
      <c r="J27" s="78"/>
    </row>
    <row r="28" spans="1:10" s="26" customFormat="1" x14ac:dyDescent="0.35">
      <c r="A28" s="94"/>
      <c r="B28" s="119" t="s">
        <v>349</v>
      </c>
      <c r="C28" s="94"/>
      <c r="D28" s="94"/>
      <c r="E28" s="94"/>
      <c r="F28" s="94"/>
      <c r="G28" s="137"/>
      <c r="H28" s="79"/>
      <c r="I28" s="77"/>
      <c r="J28" s="78"/>
    </row>
    <row r="29" spans="1:10" s="26" customFormat="1" x14ac:dyDescent="0.35">
      <c r="A29" s="94"/>
      <c r="B29" s="119" t="s">
        <v>190</v>
      </c>
      <c r="C29" s="94" t="s">
        <v>14</v>
      </c>
      <c r="D29" s="94" t="s">
        <v>35</v>
      </c>
      <c r="E29" s="94">
        <v>12</v>
      </c>
      <c r="F29" s="94">
        <f>3*60*12</f>
        <v>2160</v>
      </c>
      <c r="G29" s="137">
        <f>+F29/89700</f>
        <v>2.4080267558528427E-2</v>
      </c>
      <c r="H29" s="79">
        <f t="shared" si="0"/>
        <v>2.4080267558528427E-2</v>
      </c>
      <c r="I29" s="77"/>
      <c r="J29" s="78"/>
    </row>
    <row r="30" spans="1:10" s="26" customFormat="1" x14ac:dyDescent="0.35">
      <c r="A30" s="94"/>
      <c r="B30" s="119" t="s">
        <v>191</v>
      </c>
      <c r="C30" s="94"/>
      <c r="D30" s="94" t="s">
        <v>410</v>
      </c>
      <c r="E30" s="94"/>
      <c r="F30" s="94"/>
      <c r="G30" s="137"/>
      <c r="H30" s="79"/>
      <c r="I30" s="77"/>
      <c r="J30" s="78"/>
    </row>
    <row r="31" spans="1:10" s="26" customFormat="1" x14ac:dyDescent="0.35">
      <c r="A31" s="94"/>
      <c r="B31" s="119" t="s">
        <v>277</v>
      </c>
      <c r="C31" s="94"/>
      <c r="D31" s="94"/>
      <c r="E31" s="94"/>
      <c r="F31" s="94"/>
      <c r="G31" s="137"/>
      <c r="H31" s="79"/>
      <c r="I31" s="77"/>
      <c r="J31" s="78"/>
    </row>
    <row r="32" spans="1:10" s="26" customFormat="1" x14ac:dyDescent="0.35">
      <c r="A32" s="94"/>
      <c r="B32" s="119" t="s">
        <v>346</v>
      </c>
      <c r="C32" s="94" t="s">
        <v>14</v>
      </c>
      <c r="D32" s="94" t="s">
        <v>217</v>
      </c>
      <c r="E32" s="94">
        <v>230</v>
      </c>
      <c r="F32" s="94">
        <f>10*230</f>
        <v>2300</v>
      </c>
      <c r="G32" s="137">
        <f>+F32/89700</f>
        <v>2.564102564102564E-2</v>
      </c>
      <c r="H32" s="79">
        <f t="shared" si="0"/>
        <v>2.564102564102564E-2</v>
      </c>
      <c r="I32" s="77"/>
      <c r="J32" s="78"/>
    </row>
    <row r="33" spans="1:10" s="26" customFormat="1" x14ac:dyDescent="0.35">
      <c r="A33" s="94"/>
      <c r="B33" s="119" t="s">
        <v>347</v>
      </c>
      <c r="C33" s="94"/>
      <c r="D33" s="94"/>
      <c r="E33" s="94"/>
      <c r="F33" s="94"/>
      <c r="G33" s="137"/>
      <c r="H33" s="79"/>
      <c r="I33" s="77"/>
      <c r="J33" s="78"/>
    </row>
    <row r="34" spans="1:10" s="26" customFormat="1" x14ac:dyDescent="0.35">
      <c r="A34" s="94"/>
      <c r="B34" s="119" t="s">
        <v>278</v>
      </c>
      <c r="C34" s="94" t="s">
        <v>14</v>
      </c>
      <c r="D34" s="94" t="s">
        <v>350</v>
      </c>
      <c r="E34" s="94">
        <v>11</v>
      </c>
      <c r="F34" s="94">
        <f>30*11</f>
        <v>330</v>
      </c>
      <c r="G34" s="137">
        <f>+F34/89700</f>
        <v>3.6789297658862876E-3</v>
      </c>
      <c r="H34" s="79">
        <f t="shared" si="0"/>
        <v>3.6789297658862876E-3</v>
      </c>
      <c r="I34" s="77"/>
      <c r="J34" s="78"/>
    </row>
    <row r="35" spans="1:10" s="26" customFormat="1" x14ac:dyDescent="0.35">
      <c r="A35" s="94"/>
      <c r="B35" s="114" t="s">
        <v>279</v>
      </c>
      <c r="C35" s="94"/>
      <c r="D35" s="94"/>
      <c r="E35" s="94"/>
      <c r="F35" s="94"/>
      <c r="G35" s="137"/>
      <c r="H35" s="79"/>
      <c r="I35" s="105"/>
      <c r="J35" s="105"/>
    </row>
    <row r="36" spans="1:10" s="26" customFormat="1" x14ac:dyDescent="0.35">
      <c r="A36" s="94"/>
      <c r="B36" s="114" t="s">
        <v>351</v>
      </c>
      <c r="C36" s="94" t="s">
        <v>14</v>
      </c>
      <c r="D36" s="94" t="s">
        <v>356</v>
      </c>
      <c r="E36" s="94">
        <v>11</v>
      </c>
      <c r="F36" s="94">
        <f>15*11</f>
        <v>165</v>
      </c>
      <c r="G36" s="137">
        <f>+F36/89700</f>
        <v>1.8394648829431438E-3</v>
      </c>
      <c r="H36" s="79">
        <f t="shared" si="0"/>
        <v>1.8394648829431438E-3</v>
      </c>
      <c r="I36" s="105"/>
      <c r="J36" s="105"/>
    </row>
    <row r="37" spans="1:10" s="26" customFormat="1" x14ac:dyDescent="0.35">
      <c r="A37" s="94"/>
      <c r="B37" s="114" t="s">
        <v>352</v>
      </c>
      <c r="C37" s="94"/>
      <c r="D37" s="94"/>
      <c r="E37" s="94"/>
      <c r="F37" s="94"/>
      <c r="G37" s="137"/>
      <c r="H37" s="79"/>
      <c r="I37" s="105"/>
      <c r="J37" s="105"/>
    </row>
    <row r="38" spans="1:10" s="26" customFormat="1" x14ac:dyDescent="0.35">
      <c r="A38" s="94"/>
      <c r="B38" s="114" t="s">
        <v>353</v>
      </c>
      <c r="C38" s="94" t="s">
        <v>14</v>
      </c>
      <c r="D38" s="94" t="s">
        <v>217</v>
      </c>
      <c r="E38" s="94">
        <v>11</v>
      </c>
      <c r="F38" s="94">
        <f>10*11</f>
        <v>110</v>
      </c>
      <c r="G38" s="137">
        <f>+F38/89700</f>
        <v>1.2263099219620959E-3</v>
      </c>
      <c r="H38" s="79">
        <f t="shared" si="0"/>
        <v>1.2263099219620959E-3</v>
      </c>
      <c r="I38" s="105"/>
      <c r="J38" s="105"/>
    </row>
    <row r="39" spans="1:10" s="26" customFormat="1" x14ac:dyDescent="0.35">
      <c r="A39" s="94"/>
      <c r="B39" s="114" t="s">
        <v>354</v>
      </c>
      <c r="C39" s="94"/>
      <c r="D39" s="94"/>
      <c r="E39" s="94"/>
      <c r="F39" s="94"/>
      <c r="G39" s="137"/>
      <c r="H39" s="79"/>
      <c r="I39" s="105"/>
      <c r="J39" s="105"/>
    </row>
    <row r="40" spans="1:10" s="26" customFormat="1" x14ac:dyDescent="0.35">
      <c r="A40" s="94"/>
      <c r="B40" s="114" t="s">
        <v>446</v>
      </c>
      <c r="C40" s="94" t="s">
        <v>14</v>
      </c>
      <c r="D40" s="94" t="s">
        <v>97</v>
      </c>
      <c r="E40" s="94">
        <v>11</v>
      </c>
      <c r="F40" s="94">
        <f>90*11</f>
        <v>990</v>
      </c>
      <c r="G40" s="137">
        <f>+F40/89700</f>
        <v>1.1036789297658863E-2</v>
      </c>
      <c r="H40" s="79">
        <f t="shared" si="0"/>
        <v>1.1036789297658863E-2</v>
      </c>
      <c r="I40" s="105"/>
      <c r="J40" s="105"/>
    </row>
    <row r="41" spans="1:10" s="26" customFormat="1" x14ac:dyDescent="0.35">
      <c r="A41" s="94"/>
      <c r="B41" s="114" t="s">
        <v>355</v>
      </c>
      <c r="C41" s="94" t="s">
        <v>14</v>
      </c>
      <c r="D41" s="94" t="s">
        <v>217</v>
      </c>
      <c r="E41" s="94">
        <v>11</v>
      </c>
      <c r="F41" s="94">
        <f>10*11</f>
        <v>110</v>
      </c>
      <c r="G41" s="137">
        <f>+F41/89700</f>
        <v>1.2263099219620959E-3</v>
      </c>
      <c r="H41" s="79">
        <f t="shared" si="0"/>
        <v>1.2263099219620959E-3</v>
      </c>
      <c r="I41" s="105"/>
      <c r="J41" s="105"/>
    </row>
    <row r="42" spans="1:10" s="26" customFormat="1" x14ac:dyDescent="0.35">
      <c r="A42" s="94">
        <v>3</v>
      </c>
      <c r="B42" s="119" t="s">
        <v>200</v>
      </c>
      <c r="C42" s="94"/>
      <c r="D42" s="94"/>
      <c r="E42" s="94"/>
      <c r="F42" s="94"/>
      <c r="G42" s="137"/>
      <c r="H42" s="79"/>
      <c r="I42" s="105"/>
      <c r="J42" s="105"/>
    </row>
    <row r="43" spans="1:10" s="26" customFormat="1" x14ac:dyDescent="0.35">
      <c r="A43" s="94"/>
      <c r="B43" s="128" t="s">
        <v>447</v>
      </c>
      <c r="C43" s="94" t="s">
        <v>14</v>
      </c>
      <c r="D43" s="94" t="s">
        <v>217</v>
      </c>
      <c r="E43" s="94">
        <v>230</v>
      </c>
      <c r="F43" s="94">
        <f>230*10</f>
        <v>2300</v>
      </c>
      <c r="G43" s="137">
        <f>+F43/89700</f>
        <v>2.564102564102564E-2</v>
      </c>
      <c r="H43" s="79">
        <f t="shared" si="0"/>
        <v>2.564102564102564E-2</v>
      </c>
      <c r="I43" s="105"/>
      <c r="J43" s="105"/>
    </row>
    <row r="44" spans="1:10" s="26" customFormat="1" x14ac:dyDescent="0.35">
      <c r="A44" s="94"/>
      <c r="B44" s="26" t="s">
        <v>285</v>
      </c>
      <c r="C44" s="94" t="s">
        <v>14</v>
      </c>
      <c r="D44" s="94" t="s">
        <v>42</v>
      </c>
      <c r="E44" s="94">
        <v>30</v>
      </c>
      <c r="F44" s="95">
        <f>30*30</f>
        <v>900</v>
      </c>
      <c r="G44" s="137">
        <f>+F44/89700</f>
        <v>1.0033444816053512E-2</v>
      </c>
      <c r="H44" s="79">
        <f t="shared" si="0"/>
        <v>1.0033444816053512E-2</v>
      </c>
      <c r="I44" s="105"/>
      <c r="J44" s="105"/>
    </row>
    <row r="45" spans="1:10" s="26" customFormat="1" x14ac:dyDescent="0.35">
      <c r="A45" s="94"/>
      <c r="B45" s="26" t="s">
        <v>323</v>
      </c>
      <c r="C45" s="94"/>
      <c r="D45" s="94"/>
      <c r="E45" s="94"/>
      <c r="F45" s="95"/>
      <c r="G45" s="137"/>
      <c r="H45" s="79"/>
      <c r="I45" s="105"/>
      <c r="J45" s="105"/>
    </row>
    <row r="46" spans="1:10" s="26" customFormat="1" x14ac:dyDescent="0.35">
      <c r="A46" s="116"/>
      <c r="B46" s="116" t="s">
        <v>322</v>
      </c>
      <c r="C46" s="108"/>
      <c r="D46" s="108"/>
      <c r="E46" s="108"/>
      <c r="F46" s="108"/>
      <c r="G46" s="144"/>
      <c r="H46" s="81"/>
      <c r="I46" s="116"/>
      <c r="J46" s="116"/>
    </row>
    <row r="47" spans="1:10" s="26" customFormat="1" x14ac:dyDescent="0.35">
      <c r="A47" s="94"/>
      <c r="B47" s="93" t="s">
        <v>193</v>
      </c>
      <c r="C47" s="94" t="s">
        <v>14</v>
      </c>
      <c r="D47" s="94" t="s">
        <v>98</v>
      </c>
      <c r="E47" s="94">
        <v>30</v>
      </c>
      <c r="F47" s="94">
        <f>60*30</f>
        <v>1800</v>
      </c>
      <c r="G47" s="137">
        <f>+F47/89700</f>
        <v>2.0066889632107024E-2</v>
      </c>
      <c r="H47" s="79">
        <f t="shared" si="0"/>
        <v>2.0066889632107024E-2</v>
      </c>
      <c r="I47" s="105"/>
      <c r="J47" s="105"/>
    </row>
    <row r="48" spans="1:10" s="26" customFormat="1" x14ac:dyDescent="0.35">
      <c r="A48" s="94"/>
      <c r="B48" s="119" t="s">
        <v>194</v>
      </c>
      <c r="C48" s="94"/>
      <c r="D48" s="94"/>
      <c r="E48" s="94"/>
      <c r="F48" s="94"/>
      <c r="G48" s="137"/>
      <c r="H48" s="79"/>
      <c r="I48" s="105"/>
      <c r="J48" s="105"/>
    </row>
    <row r="49" spans="1:10" s="26" customFormat="1" x14ac:dyDescent="0.35">
      <c r="A49" s="94"/>
      <c r="B49" s="105" t="s">
        <v>286</v>
      </c>
      <c r="C49" s="94" t="s">
        <v>14</v>
      </c>
      <c r="D49" s="94" t="s">
        <v>36</v>
      </c>
      <c r="E49" s="94">
        <v>30</v>
      </c>
      <c r="F49" s="94">
        <f>20*30</f>
        <v>600</v>
      </c>
      <c r="G49" s="137">
        <f>+F49/89700</f>
        <v>6.688963210702341E-3</v>
      </c>
      <c r="H49" s="79">
        <f t="shared" si="0"/>
        <v>6.688963210702341E-3</v>
      </c>
      <c r="I49" s="105"/>
      <c r="J49" s="105"/>
    </row>
    <row r="50" spans="1:10" s="26" customFormat="1" x14ac:dyDescent="0.35">
      <c r="A50" s="94"/>
      <c r="B50" s="105" t="s">
        <v>287</v>
      </c>
      <c r="C50" s="129"/>
      <c r="D50" s="94"/>
      <c r="E50" s="94"/>
      <c r="F50" s="94"/>
      <c r="G50" s="137"/>
      <c r="H50" s="79"/>
      <c r="I50" s="105"/>
      <c r="J50" s="105"/>
    </row>
    <row r="51" spans="1:10" s="26" customFormat="1" x14ac:dyDescent="0.35">
      <c r="A51" s="94">
        <v>4</v>
      </c>
      <c r="B51" s="119" t="s">
        <v>196</v>
      </c>
      <c r="C51" s="94"/>
      <c r="D51" s="122"/>
      <c r="E51" s="94"/>
      <c r="F51" s="94"/>
      <c r="G51" s="138"/>
      <c r="H51" s="79"/>
      <c r="I51" s="105"/>
      <c r="J51" s="105"/>
    </row>
    <row r="52" spans="1:10" s="26" customFormat="1" x14ac:dyDescent="0.35">
      <c r="A52" s="94"/>
      <c r="B52" s="93" t="s">
        <v>195</v>
      </c>
      <c r="C52" s="94"/>
      <c r="D52" s="94"/>
      <c r="E52" s="94"/>
      <c r="F52" s="94"/>
      <c r="G52" s="138"/>
      <c r="H52" s="79"/>
      <c r="I52" s="105"/>
      <c r="J52" s="105"/>
    </row>
    <row r="53" spans="1:10" s="26" customFormat="1" x14ac:dyDescent="0.35">
      <c r="A53" s="105"/>
      <c r="B53" s="104" t="s">
        <v>197</v>
      </c>
      <c r="C53" s="94" t="s">
        <v>14</v>
      </c>
      <c r="D53" s="94" t="s">
        <v>36</v>
      </c>
      <c r="E53" s="105">
        <v>230</v>
      </c>
      <c r="F53" s="94">
        <f>20*230</f>
        <v>4600</v>
      </c>
      <c r="G53" s="137">
        <f>+F53/89700</f>
        <v>5.128205128205128E-2</v>
      </c>
      <c r="H53" s="79">
        <f t="shared" si="0"/>
        <v>5.128205128205128E-2</v>
      </c>
      <c r="I53" s="105"/>
      <c r="J53" s="105"/>
    </row>
    <row r="54" spans="1:10" s="26" customFormat="1" x14ac:dyDescent="0.35">
      <c r="A54" s="105"/>
      <c r="B54" s="104" t="s">
        <v>198</v>
      </c>
      <c r="C54" s="94"/>
      <c r="D54" s="94"/>
      <c r="E54" s="105"/>
      <c r="F54" s="94"/>
      <c r="G54" s="137"/>
      <c r="H54" s="79"/>
      <c r="I54" s="105"/>
      <c r="J54" s="93"/>
    </row>
    <row r="55" spans="1:10" s="26" customFormat="1" x14ac:dyDescent="0.35">
      <c r="A55" s="94">
        <v>5</v>
      </c>
      <c r="B55" s="93" t="s">
        <v>288</v>
      </c>
      <c r="C55" s="94"/>
      <c r="D55" s="94"/>
      <c r="E55" s="105"/>
      <c r="F55" s="94"/>
      <c r="G55" s="139"/>
      <c r="H55" s="79"/>
      <c r="I55" s="105"/>
      <c r="J55" s="130"/>
    </row>
    <row r="56" spans="1:10" s="26" customFormat="1" x14ac:dyDescent="0.35">
      <c r="A56" s="105"/>
      <c r="B56" s="105" t="s">
        <v>199</v>
      </c>
      <c r="C56" s="94"/>
      <c r="D56" s="94"/>
      <c r="E56" s="105"/>
      <c r="F56" s="94"/>
      <c r="G56" s="139"/>
      <c r="H56" s="79"/>
      <c r="I56" s="105"/>
      <c r="J56" s="130"/>
    </row>
    <row r="57" spans="1:10" s="26" customFormat="1" x14ac:dyDescent="0.35">
      <c r="A57" s="105"/>
      <c r="B57" s="105" t="s">
        <v>289</v>
      </c>
      <c r="C57" s="94" t="s">
        <v>14</v>
      </c>
      <c r="D57" s="94" t="s">
        <v>42</v>
      </c>
      <c r="E57" s="105">
        <v>2</v>
      </c>
      <c r="F57" s="94">
        <f>30*2</f>
        <v>60</v>
      </c>
      <c r="G57" s="137">
        <f>+F57/89700</f>
        <v>6.6889632107023408E-4</v>
      </c>
      <c r="H57" s="79">
        <f t="shared" si="0"/>
        <v>6.6889632107023408E-4</v>
      </c>
      <c r="I57" s="105"/>
      <c r="J57" s="130"/>
    </row>
    <row r="58" spans="1:10" s="26" customFormat="1" x14ac:dyDescent="0.35">
      <c r="A58" s="105"/>
      <c r="B58" s="105" t="s">
        <v>290</v>
      </c>
      <c r="C58" s="94"/>
      <c r="D58" s="94"/>
      <c r="E58" s="105"/>
      <c r="F58" s="94"/>
      <c r="G58" s="139"/>
      <c r="H58" s="79"/>
      <c r="I58" s="105"/>
      <c r="J58" s="130"/>
    </row>
    <row r="59" spans="1:10" s="26" customFormat="1" x14ac:dyDescent="0.35">
      <c r="A59" s="105"/>
      <c r="B59" s="105" t="s">
        <v>291</v>
      </c>
      <c r="C59" s="94" t="s">
        <v>14</v>
      </c>
      <c r="D59" s="94" t="s">
        <v>98</v>
      </c>
      <c r="E59" s="105">
        <v>2</v>
      </c>
      <c r="F59" s="94">
        <f>60*2</f>
        <v>120</v>
      </c>
      <c r="G59" s="137">
        <f>+F59/89700</f>
        <v>1.3377926421404682E-3</v>
      </c>
      <c r="H59" s="79">
        <f t="shared" si="0"/>
        <v>1.3377926421404682E-3</v>
      </c>
      <c r="I59" s="105"/>
      <c r="J59" s="130"/>
    </row>
    <row r="60" spans="1:10" s="26" customFormat="1" x14ac:dyDescent="0.35">
      <c r="A60" s="105"/>
      <c r="B60" s="131" t="s">
        <v>292</v>
      </c>
      <c r="C60" s="94" t="s">
        <v>14</v>
      </c>
      <c r="D60" s="94" t="s">
        <v>42</v>
      </c>
      <c r="E60" s="105">
        <v>2</v>
      </c>
      <c r="F60" s="94">
        <f>30*2</f>
        <v>60</v>
      </c>
      <c r="G60" s="137">
        <f>+F60/89700</f>
        <v>6.6889632107023408E-4</v>
      </c>
      <c r="H60" s="79">
        <f t="shared" si="0"/>
        <v>6.6889632107023408E-4</v>
      </c>
      <c r="I60" s="105"/>
      <c r="J60" s="130"/>
    </row>
    <row r="61" spans="1:10" s="91" customFormat="1" x14ac:dyDescent="0.35">
      <c r="A61" s="95">
        <v>6</v>
      </c>
      <c r="B61" s="132" t="s">
        <v>419</v>
      </c>
      <c r="C61" s="95" t="s">
        <v>14</v>
      </c>
      <c r="D61" s="95" t="s">
        <v>424</v>
      </c>
      <c r="E61" s="106">
        <v>230</v>
      </c>
      <c r="F61" s="95">
        <f>3*60*11*230</f>
        <v>455400</v>
      </c>
      <c r="G61" s="137">
        <f t="shared" ref="G61:G65" si="1">+F61/89700</f>
        <v>5.0769230769230766</v>
      </c>
      <c r="H61" s="106"/>
      <c r="I61" s="142">
        <f>G61</f>
        <v>5.0769230769230766</v>
      </c>
      <c r="J61" s="133"/>
    </row>
    <row r="62" spans="1:10" s="26" customFormat="1" x14ac:dyDescent="0.35">
      <c r="A62" s="105"/>
      <c r="B62" s="131" t="s">
        <v>421</v>
      </c>
      <c r="C62" s="94" t="s">
        <v>14</v>
      </c>
      <c r="D62" s="94" t="s">
        <v>425</v>
      </c>
      <c r="E62" s="106">
        <v>230</v>
      </c>
      <c r="F62" s="94">
        <f>45*11*230</f>
        <v>113850</v>
      </c>
      <c r="G62" s="137">
        <f t="shared" si="1"/>
        <v>1.2692307692307692</v>
      </c>
      <c r="H62" s="105"/>
      <c r="I62" s="142">
        <f t="shared" ref="I62:I65" si="2">G62</f>
        <v>1.2692307692307692</v>
      </c>
      <c r="J62" s="130"/>
    </row>
    <row r="63" spans="1:10" s="26" customFormat="1" x14ac:dyDescent="0.35">
      <c r="A63" s="105"/>
      <c r="B63" s="131" t="s">
        <v>420</v>
      </c>
      <c r="C63" s="94" t="s">
        <v>14</v>
      </c>
      <c r="D63" s="94" t="s">
        <v>426</v>
      </c>
      <c r="E63" s="106">
        <v>230</v>
      </c>
      <c r="F63" s="94">
        <f>15*11*230</f>
        <v>37950</v>
      </c>
      <c r="G63" s="137">
        <f t="shared" si="1"/>
        <v>0.42307692307692307</v>
      </c>
      <c r="H63" s="105"/>
      <c r="I63" s="142">
        <f t="shared" si="2"/>
        <v>0.42307692307692307</v>
      </c>
      <c r="J63" s="130"/>
    </row>
    <row r="64" spans="1:10" s="26" customFormat="1" x14ac:dyDescent="0.35">
      <c r="A64" s="105"/>
      <c r="B64" s="131" t="s">
        <v>422</v>
      </c>
      <c r="C64" s="94" t="s">
        <v>14</v>
      </c>
      <c r="D64" s="94" t="s">
        <v>42</v>
      </c>
      <c r="E64" s="106">
        <v>230</v>
      </c>
      <c r="F64" s="94">
        <f>30*11*230</f>
        <v>75900</v>
      </c>
      <c r="G64" s="137">
        <f t="shared" si="1"/>
        <v>0.84615384615384615</v>
      </c>
      <c r="H64" s="105"/>
      <c r="I64" s="142">
        <f t="shared" si="2"/>
        <v>0.84615384615384615</v>
      </c>
      <c r="J64" s="130"/>
    </row>
    <row r="65" spans="1:10" s="26" customFormat="1" x14ac:dyDescent="0.35">
      <c r="A65" s="105"/>
      <c r="B65" s="131" t="s">
        <v>423</v>
      </c>
      <c r="C65" s="94" t="s">
        <v>14</v>
      </c>
      <c r="D65" s="94" t="s">
        <v>42</v>
      </c>
      <c r="E65" s="106">
        <v>230</v>
      </c>
      <c r="F65" s="94">
        <f>30*11*230</f>
        <v>75900</v>
      </c>
      <c r="G65" s="137">
        <f t="shared" si="1"/>
        <v>0.84615384615384615</v>
      </c>
      <c r="H65" s="105"/>
      <c r="I65" s="142">
        <f t="shared" si="2"/>
        <v>0.84615384615384615</v>
      </c>
      <c r="J65" s="130"/>
    </row>
    <row r="66" spans="1:10" s="26" customFormat="1" x14ac:dyDescent="0.35">
      <c r="A66" s="116"/>
      <c r="B66" s="116"/>
      <c r="C66" s="116"/>
      <c r="D66" s="108"/>
      <c r="E66" s="116"/>
      <c r="F66" s="108"/>
      <c r="G66" s="140"/>
      <c r="H66" s="116"/>
      <c r="I66" s="116"/>
      <c r="J66" s="134"/>
    </row>
    <row r="67" spans="1:10" s="26" customFormat="1" x14ac:dyDescent="0.35">
      <c r="A67" s="203"/>
      <c r="B67" s="203"/>
      <c r="C67" s="203"/>
      <c r="D67" s="204"/>
      <c r="E67" s="203"/>
      <c r="F67" s="209">
        <f>SUM(F15:F66)</f>
        <v>831345</v>
      </c>
      <c r="G67" s="210">
        <f>SUM(G15:G66)</f>
        <v>9.2680602006688968</v>
      </c>
      <c r="H67" s="210">
        <f>SUM(H15:H66)</f>
        <v>0.80652173913043468</v>
      </c>
      <c r="I67" s="210">
        <f>SUM(I15:I66)</f>
        <v>8.4615384615384617</v>
      </c>
      <c r="J67" s="203"/>
    </row>
    <row r="68" spans="1:10" s="26" customFormat="1" x14ac:dyDescent="0.35">
      <c r="D68" s="83"/>
      <c r="F68" s="83"/>
      <c r="G68" s="135"/>
    </row>
    <row r="69" spans="1:10" s="26" customFormat="1" x14ac:dyDescent="0.35">
      <c r="D69" s="83"/>
      <c r="F69" s="83"/>
      <c r="G69" s="135"/>
    </row>
    <row r="70" spans="1:10" s="26" customFormat="1" x14ac:dyDescent="0.35">
      <c r="D70" s="83"/>
      <c r="F70" s="83"/>
      <c r="G70" s="135"/>
    </row>
    <row r="71" spans="1:10" s="26" customFormat="1" x14ac:dyDescent="0.35">
      <c r="D71" s="83"/>
      <c r="F71" s="83"/>
      <c r="G71" s="135"/>
    </row>
    <row r="72" spans="1:10" s="26" customFormat="1" x14ac:dyDescent="0.35">
      <c r="D72" s="83"/>
      <c r="F72" s="83"/>
      <c r="G72" s="135"/>
    </row>
    <row r="73" spans="1:10" s="26" customFormat="1" x14ac:dyDescent="0.35">
      <c r="D73" s="83"/>
      <c r="F73" s="83"/>
      <c r="G73" s="135"/>
    </row>
    <row r="74" spans="1:10" s="26" customFormat="1" x14ac:dyDescent="0.35">
      <c r="D74" s="83"/>
      <c r="F74" s="83"/>
      <c r="G74" s="135"/>
    </row>
    <row r="75" spans="1:10" s="26" customFormat="1" x14ac:dyDescent="0.35">
      <c r="D75" s="83"/>
      <c r="F75" s="83"/>
      <c r="G75" s="135"/>
    </row>
    <row r="76" spans="1:10" s="26" customFormat="1" x14ac:dyDescent="0.35">
      <c r="D76" s="83"/>
      <c r="F76" s="83"/>
      <c r="G76" s="135"/>
    </row>
    <row r="77" spans="1:10" s="26" customFormat="1" x14ac:dyDescent="0.35">
      <c r="D77" s="83"/>
      <c r="F77" s="83"/>
      <c r="G77" s="135"/>
    </row>
    <row r="78" spans="1:10" s="26" customFormat="1" x14ac:dyDescent="0.35">
      <c r="D78" s="83"/>
      <c r="F78" s="83"/>
      <c r="G78" s="135"/>
    </row>
    <row r="79" spans="1:10" s="26" customFormat="1" x14ac:dyDescent="0.35">
      <c r="D79" s="83"/>
      <c r="F79" s="83"/>
      <c r="G79" s="135"/>
    </row>
    <row r="80" spans="1:10" s="26" customFormat="1" x14ac:dyDescent="0.35">
      <c r="D80" s="83"/>
      <c r="F80" s="83"/>
      <c r="G80" s="135"/>
    </row>
    <row r="81" spans="4:7" s="26" customFormat="1" x14ac:dyDescent="0.35">
      <c r="D81" s="83"/>
      <c r="F81" s="83"/>
      <c r="G81" s="135"/>
    </row>
    <row r="82" spans="4:7" s="26" customFormat="1" x14ac:dyDescent="0.35">
      <c r="D82" s="83"/>
      <c r="F82" s="83"/>
      <c r="G82" s="135"/>
    </row>
    <row r="83" spans="4:7" s="26" customFormat="1" x14ac:dyDescent="0.35">
      <c r="D83" s="83"/>
      <c r="F83" s="83"/>
      <c r="G83" s="135"/>
    </row>
    <row r="84" spans="4:7" s="26" customFormat="1" x14ac:dyDescent="0.35">
      <c r="D84" s="83"/>
      <c r="F84" s="83"/>
      <c r="G84" s="135"/>
    </row>
    <row r="85" spans="4:7" s="26" customFormat="1" x14ac:dyDescent="0.35">
      <c r="D85" s="83"/>
      <c r="F85" s="83"/>
      <c r="G85" s="135"/>
    </row>
    <row r="86" spans="4:7" s="26" customFormat="1" x14ac:dyDescent="0.35">
      <c r="D86" s="83"/>
      <c r="F86" s="83"/>
      <c r="G86" s="135"/>
    </row>
    <row r="87" spans="4:7" s="26" customFormat="1" x14ac:dyDescent="0.35">
      <c r="D87" s="83"/>
      <c r="F87" s="83"/>
      <c r="G87" s="135"/>
    </row>
    <row r="88" spans="4:7" s="26" customFormat="1" x14ac:dyDescent="0.35">
      <c r="D88" s="83"/>
      <c r="F88" s="83"/>
      <c r="G88" s="135"/>
    </row>
    <row r="89" spans="4:7" s="26" customFormat="1" x14ac:dyDescent="0.35">
      <c r="D89" s="83"/>
      <c r="F89" s="83"/>
      <c r="G89" s="135"/>
    </row>
    <row r="90" spans="4:7" s="26" customFormat="1" x14ac:dyDescent="0.35">
      <c r="D90" s="83"/>
      <c r="F90" s="83"/>
      <c r="G90" s="135"/>
    </row>
    <row r="91" spans="4:7" s="26" customFormat="1" x14ac:dyDescent="0.35">
      <c r="D91" s="83"/>
      <c r="F91" s="83"/>
      <c r="G91" s="135"/>
    </row>
    <row r="92" spans="4:7" s="26" customFormat="1" x14ac:dyDescent="0.35">
      <c r="D92" s="83"/>
      <c r="F92" s="83"/>
      <c r="G92" s="135"/>
    </row>
    <row r="93" spans="4:7" s="26" customFormat="1" x14ac:dyDescent="0.35">
      <c r="D93" s="83"/>
      <c r="F93" s="83"/>
      <c r="G93" s="135"/>
    </row>
    <row r="94" spans="4:7" s="26" customFormat="1" x14ac:dyDescent="0.35">
      <c r="D94" s="83"/>
      <c r="F94" s="83"/>
      <c r="G94" s="135"/>
    </row>
    <row r="95" spans="4:7" s="26" customFormat="1" x14ac:dyDescent="0.35">
      <c r="D95" s="83"/>
      <c r="F95" s="83"/>
      <c r="G95" s="135"/>
    </row>
    <row r="96" spans="4:7" s="26" customFormat="1" x14ac:dyDescent="0.35">
      <c r="D96" s="83"/>
      <c r="F96" s="83"/>
      <c r="G96" s="135"/>
    </row>
    <row r="97" spans="4:7" s="26" customFormat="1" x14ac:dyDescent="0.35">
      <c r="D97" s="83"/>
      <c r="F97" s="83"/>
      <c r="G97" s="135"/>
    </row>
    <row r="98" spans="4:7" s="26" customFormat="1" x14ac:dyDescent="0.35">
      <c r="D98" s="83"/>
      <c r="F98" s="83"/>
      <c r="G98" s="135"/>
    </row>
    <row r="99" spans="4:7" s="26" customFormat="1" x14ac:dyDescent="0.35">
      <c r="D99" s="83"/>
      <c r="F99" s="83"/>
      <c r="G99" s="135"/>
    </row>
    <row r="100" spans="4:7" s="26" customFormat="1" x14ac:dyDescent="0.35">
      <c r="D100" s="83"/>
      <c r="F100" s="83"/>
      <c r="G100" s="135"/>
    </row>
    <row r="101" spans="4:7" s="26" customFormat="1" x14ac:dyDescent="0.35">
      <c r="D101" s="83"/>
      <c r="F101" s="83"/>
      <c r="G101" s="135"/>
    </row>
    <row r="102" spans="4:7" s="26" customFormat="1" x14ac:dyDescent="0.35">
      <c r="D102" s="83"/>
      <c r="F102" s="83"/>
      <c r="G102" s="135"/>
    </row>
    <row r="103" spans="4:7" s="26" customFormat="1" x14ac:dyDescent="0.35">
      <c r="D103" s="83"/>
      <c r="F103" s="83"/>
      <c r="G103" s="135"/>
    </row>
    <row r="104" spans="4:7" s="26" customFormat="1" x14ac:dyDescent="0.35">
      <c r="D104" s="83"/>
      <c r="F104" s="83"/>
      <c r="G104" s="135"/>
    </row>
    <row r="105" spans="4:7" s="26" customFormat="1" x14ac:dyDescent="0.35">
      <c r="D105" s="83"/>
      <c r="F105" s="83"/>
      <c r="G105" s="135"/>
    </row>
    <row r="106" spans="4:7" s="26" customFormat="1" x14ac:dyDescent="0.35">
      <c r="D106" s="83"/>
      <c r="F106" s="83"/>
      <c r="G106" s="135"/>
    </row>
    <row r="107" spans="4:7" s="26" customFormat="1" x14ac:dyDescent="0.35">
      <c r="D107" s="83"/>
      <c r="F107" s="83"/>
      <c r="G107" s="135"/>
    </row>
    <row r="108" spans="4:7" s="26" customFormat="1" x14ac:dyDescent="0.35">
      <c r="D108" s="83"/>
      <c r="F108" s="83"/>
      <c r="G108" s="135"/>
    </row>
    <row r="109" spans="4:7" s="26" customFormat="1" x14ac:dyDescent="0.35">
      <c r="D109" s="83"/>
      <c r="F109" s="83"/>
      <c r="G109" s="135"/>
    </row>
    <row r="110" spans="4:7" s="26" customFormat="1" x14ac:dyDescent="0.35">
      <c r="D110" s="83"/>
      <c r="F110" s="83"/>
      <c r="G110" s="135"/>
    </row>
    <row r="111" spans="4:7" s="26" customFormat="1" x14ac:dyDescent="0.35">
      <c r="D111" s="83"/>
      <c r="F111" s="83"/>
      <c r="G111" s="135"/>
    </row>
    <row r="112" spans="4:7" s="26" customFormat="1" x14ac:dyDescent="0.35">
      <c r="D112" s="83"/>
      <c r="F112" s="83"/>
      <c r="G112" s="135"/>
    </row>
    <row r="113" spans="4:7" s="26" customFormat="1" x14ac:dyDescent="0.35">
      <c r="D113" s="83"/>
      <c r="F113" s="83"/>
      <c r="G113" s="135"/>
    </row>
    <row r="114" spans="4:7" s="26" customFormat="1" x14ac:dyDescent="0.35">
      <c r="D114" s="83"/>
      <c r="F114" s="83"/>
      <c r="G114" s="135"/>
    </row>
    <row r="115" spans="4:7" s="26" customFormat="1" x14ac:dyDescent="0.35">
      <c r="D115" s="83"/>
      <c r="F115" s="83"/>
      <c r="G115" s="135"/>
    </row>
    <row r="116" spans="4:7" s="26" customFormat="1" x14ac:dyDescent="0.35">
      <c r="D116" s="83"/>
      <c r="F116" s="83"/>
      <c r="G116" s="135"/>
    </row>
    <row r="117" spans="4:7" s="26" customFormat="1" x14ac:dyDescent="0.35">
      <c r="D117" s="83"/>
      <c r="F117" s="83"/>
      <c r="G117" s="135"/>
    </row>
    <row r="118" spans="4:7" s="26" customFormat="1" x14ac:dyDescent="0.35">
      <c r="D118" s="83"/>
      <c r="F118" s="83"/>
      <c r="G118" s="135"/>
    </row>
    <row r="119" spans="4:7" s="26" customFormat="1" x14ac:dyDescent="0.35">
      <c r="D119" s="83"/>
      <c r="F119" s="83"/>
      <c r="G119" s="135"/>
    </row>
    <row r="120" spans="4:7" s="26" customFormat="1" x14ac:dyDescent="0.35">
      <c r="D120" s="83"/>
      <c r="F120" s="83"/>
      <c r="G120" s="135"/>
    </row>
    <row r="121" spans="4:7" s="26" customFormat="1" x14ac:dyDescent="0.35">
      <c r="D121" s="83"/>
      <c r="F121" s="83"/>
      <c r="G121" s="135"/>
    </row>
    <row r="122" spans="4:7" s="26" customFormat="1" x14ac:dyDescent="0.35">
      <c r="D122" s="83"/>
      <c r="F122" s="83"/>
      <c r="G122" s="135"/>
    </row>
    <row r="123" spans="4:7" s="26" customFormat="1" x14ac:dyDescent="0.35">
      <c r="D123" s="83"/>
      <c r="F123" s="83"/>
      <c r="G123" s="135"/>
    </row>
    <row r="124" spans="4:7" s="26" customFormat="1" x14ac:dyDescent="0.35">
      <c r="D124" s="83"/>
      <c r="F124" s="83"/>
      <c r="G124" s="135"/>
    </row>
    <row r="125" spans="4:7" s="26" customFormat="1" x14ac:dyDescent="0.35">
      <c r="D125" s="83"/>
      <c r="F125" s="83"/>
      <c r="G125" s="135"/>
    </row>
    <row r="126" spans="4:7" s="26" customFormat="1" x14ac:dyDescent="0.35">
      <c r="D126" s="83"/>
      <c r="F126" s="83"/>
      <c r="G126" s="135"/>
    </row>
    <row r="127" spans="4:7" s="26" customFormat="1" x14ac:dyDescent="0.35">
      <c r="D127" s="83"/>
      <c r="F127" s="83"/>
      <c r="G127" s="135"/>
    </row>
    <row r="128" spans="4:7" s="26" customFormat="1" x14ac:dyDescent="0.35">
      <c r="D128" s="83"/>
      <c r="F128" s="83"/>
      <c r="G128" s="135"/>
    </row>
    <row r="129" spans="4:7" s="26" customFormat="1" x14ac:dyDescent="0.35">
      <c r="D129" s="83"/>
      <c r="F129" s="83"/>
      <c r="G129" s="135"/>
    </row>
    <row r="130" spans="4:7" s="26" customFormat="1" x14ac:dyDescent="0.35">
      <c r="D130" s="83"/>
      <c r="F130" s="83"/>
      <c r="G130" s="135"/>
    </row>
    <row r="131" spans="4:7" s="26" customFormat="1" x14ac:dyDescent="0.35">
      <c r="D131" s="83"/>
      <c r="F131" s="83"/>
      <c r="G131" s="135"/>
    </row>
    <row r="132" spans="4:7" s="26" customFormat="1" x14ac:dyDescent="0.35">
      <c r="D132" s="83"/>
      <c r="F132" s="83"/>
      <c r="G132" s="135"/>
    </row>
    <row r="133" spans="4:7" s="26" customFormat="1" x14ac:dyDescent="0.35">
      <c r="D133" s="83"/>
      <c r="F133" s="83"/>
      <c r="G133" s="135"/>
    </row>
    <row r="134" spans="4:7" s="26" customFormat="1" x14ac:dyDescent="0.35">
      <c r="D134" s="83"/>
      <c r="F134" s="83"/>
      <c r="G134" s="135"/>
    </row>
    <row r="135" spans="4:7" s="26" customFormat="1" x14ac:dyDescent="0.35">
      <c r="D135" s="83"/>
      <c r="F135" s="83"/>
      <c r="G135" s="135"/>
    </row>
    <row r="136" spans="4:7" s="26" customFormat="1" x14ac:dyDescent="0.35">
      <c r="D136" s="83"/>
      <c r="F136" s="83"/>
      <c r="G136" s="135"/>
    </row>
    <row r="137" spans="4:7" s="26" customFormat="1" x14ac:dyDescent="0.35">
      <c r="D137" s="83"/>
      <c r="F137" s="83"/>
      <c r="G137" s="135"/>
    </row>
    <row r="138" spans="4:7" s="26" customFormat="1" x14ac:dyDescent="0.35">
      <c r="D138" s="83"/>
      <c r="F138" s="83"/>
      <c r="G138" s="135"/>
    </row>
    <row r="139" spans="4:7" s="26" customFormat="1" x14ac:dyDescent="0.35">
      <c r="D139" s="83"/>
      <c r="F139" s="83"/>
      <c r="G139" s="135"/>
    </row>
    <row r="140" spans="4:7" s="26" customFormat="1" x14ac:dyDescent="0.35">
      <c r="D140" s="83"/>
      <c r="F140" s="83"/>
      <c r="G140" s="135"/>
    </row>
    <row r="141" spans="4:7" s="26" customFormat="1" x14ac:dyDescent="0.35">
      <c r="D141" s="83"/>
      <c r="F141" s="83"/>
      <c r="G141" s="135"/>
    </row>
    <row r="142" spans="4:7" s="26" customFormat="1" x14ac:dyDescent="0.35">
      <c r="D142" s="83"/>
      <c r="F142" s="83"/>
      <c r="G142" s="135"/>
    </row>
    <row r="143" spans="4:7" s="26" customFormat="1" x14ac:dyDescent="0.35">
      <c r="D143" s="83"/>
      <c r="F143" s="83"/>
      <c r="G143" s="135"/>
    </row>
    <row r="144" spans="4:7" s="26" customFormat="1" x14ac:dyDescent="0.35">
      <c r="D144" s="83"/>
      <c r="F144" s="83"/>
      <c r="G144" s="135"/>
    </row>
    <row r="145" spans="4:7" s="26" customFormat="1" x14ac:dyDescent="0.35">
      <c r="D145" s="83"/>
      <c r="F145" s="83"/>
      <c r="G145" s="135"/>
    </row>
    <row r="146" spans="4:7" s="26" customFormat="1" x14ac:dyDescent="0.35">
      <c r="D146" s="83"/>
      <c r="F146" s="83"/>
      <c r="G146" s="135"/>
    </row>
    <row r="147" spans="4:7" s="26" customFormat="1" x14ac:dyDescent="0.35">
      <c r="D147" s="83"/>
      <c r="F147" s="83"/>
      <c r="G147" s="135"/>
    </row>
    <row r="148" spans="4:7" s="26" customFormat="1" x14ac:dyDescent="0.35">
      <c r="D148" s="83"/>
      <c r="F148" s="83"/>
      <c r="G148" s="135"/>
    </row>
    <row r="149" spans="4:7" s="26" customFormat="1" x14ac:dyDescent="0.35">
      <c r="D149" s="83"/>
      <c r="F149" s="83"/>
      <c r="G149" s="135"/>
    </row>
    <row r="150" spans="4:7" s="26" customFormat="1" x14ac:dyDescent="0.35">
      <c r="D150" s="83"/>
      <c r="F150" s="83"/>
      <c r="G150" s="135"/>
    </row>
    <row r="151" spans="4:7" s="26" customFormat="1" x14ac:dyDescent="0.35">
      <c r="D151" s="83"/>
      <c r="F151" s="83"/>
      <c r="G151" s="135"/>
    </row>
    <row r="152" spans="4:7" s="26" customFormat="1" x14ac:dyDescent="0.35">
      <c r="D152" s="83"/>
      <c r="F152" s="83"/>
      <c r="G152" s="135"/>
    </row>
    <row r="153" spans="4:7" s="26" customFormat="1" x14ac:dyDescent="0.35">
      <c r="D153" s="83"/>
      <c r="F153" s="83"/>
      <c r="G153" s="135"/>
    </row>
    <row r="154" spans="4:7" s="26" customFormat="1" x14ac:dyDescent="0.35">
      <c r="D154" s="83"/>
      <c r="F154" s="83"/>
      <c r="G154" s="135"/>
    </row>
    <row r="155" spans="4:7" s="26" customFormat="1" x14ac:dyDescent="0.35">
      <c r="D155" s="83"/>
      <c r="F155" s="83"/>
      <c r="G155" s="135"/>
    </row>
    <row r="156" spans="4:7" s="26" customFormat="1" x14ac:dyDescent="0.35">
      <c r="D156" s="83"/>
      <c r="F156" s="83"/>
      <c r="G156" s="135"/>
    </row>
    <row r="157" spans="4:7" s="26" customFormat="1" x14ac:dyDescent="0.35">
      <c r="D157" s="83"/>
      <c r="F157" s="83"/>
      <c r="G157" s="135"/>
    </row>
    <row r="158" spans="4:7" s="26" customFormat="1" x14ac:dyDescent="0.35">
      <c r="D158" s="83"/>
      <c r="F158" s="83"/>
      <c r="G158" s="135"/>
    </row>
    <row r="159" spans="4:7" s="26" customFormat="1" x14ac:dyDescent="0.35">
      <c r="D159" s="83"/>
      <c r="F159" s="83"/>
      <c r="G159" s="135"/>
    </row>
    <row r="160" spans="4:7" s="26" customFormat="1" x14ac:dyDescent="0.35">
      <c r="D160" s="83"/>
      <c r="F160" s="83"/>
      <c r="G160" s="135"/>
    </row>
    <row r="161" spans="4:7" s="26" customFormat="1" x14ac:dyDescent="0.35">
      <c r="D161" s="83"/>
      <c r="F161" s="83"/>
      <c r="G161" s="135"/>
    </row>
    <row r="162" spans="4:7" s="26" customFormat="1" x14ac:dyDescent="0.35">
      <c r="D162" s="83"/>
      <c r="F162" s="83"/>
      <c r="G162" s="135"/>
    </row>
    <row r="163" spans="4:7" s="26" customFormat="1" x14ac:dyDescent="0.35">
      <c r="D163" s="83"/>
      <c r="F163" s="83"/>
      <c r="G163" s="135"/>
    </row>
    <row r="164" spans="4:7" s="26" customFormat="1" x14ac:dyDescent="0.35">
      <c r="D164" s="83"/>
      <c r="F164" s="83"/>
      <c r="G164" s="135"/>
    </row>
    <row r="165" spans="4:7" s="26" customFormat="1" x14ac:dyDescent="0.35">
      <c r="D165" s="83"/>
      <c r="F165" s="83"/>
      <c r="G165" s="135"/>
    </row>
    <row r="166" spans="4:7" s="26" customFormat="1" x14ac:dyDescent="0.35">
      <c r="D166" s="83"/>
      <c r="F166" s="83"/>
      <c r="G166" s="135"/>
    </row>
    <row r="167" spans="4:7" s="26" customFormat="1" x14ac:dyDescent="0.35">
      <c r="D167" s="83"/>
      <c r="F167" s="83"/>
      <c r="G167" s="135"/>
    </row>
    <row r="168" spans="4:7" s="26" customFormat="1" x14ac:dyDescent="0.35">
      <c r="D168" s="83"/>
      <c r="F168" s="83"/>
      <c r="G168" s="135"/>
    </row>
    <row r="169" spans="4:7" s="26" customFormat="1" x14ac:dyDescent="0.35">
      <c r="D169" s="83"/>
      <c r="F169" s="83"/>
      <c r="G169" s="135"/>
    </row>
    <row r="170" spans="4:7" s="26" customFormat="1" x14ac:dyDescent="0.35">
      <c r="D170" s="83"/>
      <c r="F170" s="83"/>
      <c r="G170" s="135"/>
    </row>
    <row r="171" spans="4:7" s="26" customFormat="1" x14ac:dyDescent="0.35">
      <c r="D171" s="83"/>
      <c r="F171" s="83"/>
      <c r="G171" s="135"/>
    </row>
    <row r="172" spans="4:7" s="26" customFormat="1" x14ac:dyDescent="0.35">
      <c r="D172" s="83"/>
      <c r="F172" s="83"/>
      <c r="G172" s="135"/>
    </row>
    <row r="173" spans="4:7" s="26" customFormat="1" x14ac:dyDescent="0.35">
      <c r="D173" s="83"/>
      <c r="F173" s="83"/>
      <c r="G173" s="135"/>
    </row>
    <row r="174" spans="4:7" s="26" customFormat="1" x14ac:dyDescent="0.35">
      <c r="D174" s="83"/>
      <c r="F174" s="83"/>
      <c r="G174" s="135"/>
    </row>
    <row r="175" spans="4:7" s="26" customFormat="1" x14ac:dyDescent="0.35">
      <c r="D175" s="83"/>
      <c r="F175" s="83"/>
      <c r="G175" s="135"/>
    </row>
    <row r="176" spans="4:7" s="26" customFormat="1" x14ac:dyDescent="0.35">
      <c r="D176" s="83"/>
      <c r="F176" s="83"/>
      <c r="G176" s="135"/>
    </row>
    <row r="177" spans="4:7" s="26" customFormat="1" x14ac:dyDescent="0.35">
      <c r="D177" s="83"/>
      <c r="F177" s="83"/>
      <c r="G177" s="135"/>
    </row>
    <row r="178" spans="4:7" s="26" customFormat="1" x14ac:dyDescent="0.35">
      <c r="D178" s="83"/>
      <c r="F178" s="83"/>
      <c r="G178" s="135"/>
    </row>
    <row r="179" spans="4:7" s="26" customFormat="1" x14ac:dyDescent="0.35">
      <c r="D179" s="83"/>
      <c r="F179" s="83"/>
      <c r="G179" s="135"/>
    </row>
    <row r="180" spans="4:7" s="26" customFormat="1" x14ac:dyDescent="0.35">
      <c r="D180" s="83"/>
      <c r="F180" s="83"/>
      <c r="G180" s="135"/>
    </row>
    <row r="181" spans="4:7" s="26" customFormat="1" x14ac:dyDescent="0.35">
      <c r="D181" s="83"/>
      <c r="F181" s="83"/>
      <c r="G181" s="135"/>
    </row>
    <row r="182" spans="4:7" s="26" customFormat="1" x14ac:dyDescent="0.35">
      <c r="D182" s="83"/>
      <c r="F182" s="83"/>
      <c r="G182" s="135"/>
    </row>
    <row r="183" spans="4:7" s="26" customFormat="1" x14ac:dyDescent="0.35">
      <c r="D183" s="83"/>
      <c r="F183" s="83"/>
      <c r="G183" s="135"/>
    </row>
    <row r="184" spans="4:7" s="26" customFormat="1" x14ac:dyDescent="0.35">
      <c r="D184" s="83"/>
      <c r="F184" s="83"/>
      <c r="G184" s="135"/>
    </row>
    <row r="185" spans="4:7" s="26" customFormat="1" x14ac:dyDescent="0.35">
      <c r="D185" s="83"/>
      <c r="F185" s="83"/>
      <c r="G185" s="135"/>
    </row>
    <row r="186" spans="4:7" s="26" customFormat="1" x14ac:dyDescent="0.35">
      <c r="D186" s="83"/>
      <c r="F186" s="83"/>
      <c r="G186" s="135"/>
    </row>
    <row r="187" spans="4:7" s="26" customFormat="1" x14ac:dyDescent="0.35">
      <c r="D187" s="83"/>
      <c r="F187" s="83"/>
      <c r="G187" s="135"/>
    </row>
    <row r="188" spans="4:7" s="26" customFormat="1" x14ac:dyDescent="0.35">
      <c r="D188" s="83"/>
      <c r="F188" s="83"/>
      <c r="G188" s="135"/>
    </row>
    <row r="189" spans="4:7" s="26" customFormat="1" x14ac:dyDescent="0.35">
      <c r="D189" s="83"/>
      <c r="F189" s="83"/>
      <c r="G189" s="135"/>
    </row>
    <row r="190" spans="4:7" s="26" customFormat="1" x14ac:dyDescent="0.35">
      <c r="D190" s="83"/>
      <c r="F190" s="83"/>
      <c r="G190" s="135"/>
    </row>
    <row r="191" spans="4:7" s="26" customFormat="1" x14ac:dyDescent="0.35">
      <c r="D191" s="83"/>
      <c r="F191" s="83"/>
      <c r="G191" s="135"/>
    </row>
    <row r="192" spans="4:7" s="26" customFormat="1" x14ac:dyDescent="0.35">
      <c r="D192" s="83"/>
      <c r="F192" s="83"/>
      <c r="G192" s="135"/>
    </row>
    <row r="193" spans="4:7" s="26" customFormat="1" x14ac:dyDescent="0.35">
      <c r="D193" s="83"/>
      <c r="F193" s="83"/>
      <c r="G193" s="135"/>
    </row>
    <row r="194" spans="4:7" s="26" customFormat="1" x14ac:dyDescent="0.35">
      <c r="D194" s="83"/>
      <c r="F194" s="83"/>
      <c r="G194" s="135"/>
    </row>
    <row r="195" spans="4:7" s="26" customFormat="1" x14ac:dyDescent="0.35">
      <c r="D195" s="83"/>
      <c r="F195" s="83"/>
      <c r="G195" s="135"/>
    </row>
    <row r="196" spans="4:7" s="26" customFormat="1" x14ac:dyDescent="0.35">
      <c r="D196" s="83"/>
      <c r="F196" s="83"/>
      <c r="G196" s="135"/>
    </row>
    <row r="197" spans="4:7" s="26" customFormat="1" x14ac:dyDescent="0.35">
      <c r="D197" s="83"/>
      <c r="F197" s="83"/>
      <c r="G197" s="135"/>
    </row>
    <row r="198" spans="4:7" s="26" customFormat="1" x14ac:dyDescent="0.35">
      <c r="D198" s="83"/>
      <c r="F198" s="83"/>
      <c r="G198" s="135"/>
    </row>
    <row r="199" spans="4:7" s="26" customFormat="1" x14ac:dyDescent="0.35">
      <c r="D199" s="83"/>
      <c r="F199" s="83"/>
      <c r="G199" s="135"/>
    </row>
    <row r="200" spans="4:7" s="26" customFormat="1" x14ac:dyDescent="0.35">
      <c r="D200" s="83"/>
      <c r="F200" s="83"/>
      <c r="G200" s="135"/>
    </row>
    <row r="201" spans="4:7" s="26" customFormat="1" x14ac:dyDescent="0.35">
      <c r="D201" s="83"/>
      <c r="F201" s="83"/>
      <c r="G201" s="135"/>
    </row>
    <row r="202" spans="4:7" s="26" customFormat="1" x14ac:dyDescent="0.35">
      <c r="D202" s="83"/>
      <c r="F202" s="83"/>
      <c r="G202" s="135"/>
    </row>
    <row r="203" spans="4:7" s="26" customFormat="1" x14ac:dyDescent="0.35">
      <c r="D203" s="83"/>
      <c r="F203" s="83"/>
      <c r="G203" s="135"/>
    </row>
    <row r="204" spans="4:7" s="26" customFormat="1" x14ac:dyDescent="0.35">
      <c r="D204" s="83"/>
      <c r="F204" s="83"/>
      <c r="G204" s="135"/>
    </row>
    <row r="205" spans="4:7" s="26" customFormat="1" x14ac:dyDescent="0.35">
      <c r="D205" s="83"/>
      <c r="F205" s="83"/>
      <c r="G205" s="135"/>
    </row>
    <row r="206" spans="4:7" s="26" customFormat="1" x14ac:dyDescent="0.35">
      <c r="D206" s="83"/>
      <c r="F206" s="83"/>
      <c r="G206" s="135"/>
    </row>
    <row r="207" spans="4:7" s="26" customFormat="1" x14ac:dyDescent="0.35">
      <c r="D207" s="83"/>
      <c r="F207" s="83"/>
      <c r="G207" s="135"/>
    </row>
    <row r="208" spans="4:7" s="26" customFormat="1" x14ac:dyDescent="0.35">
      <c r="D208" s="83"/>
      <c r="F208" s="83"/>
      <c r="G208" s="135"/>
    </row>
    <row r="209" spans="4:7" s="26" customFormat="1" x14ac:dyDescent="0.35">
      <c r="D209" s="83"/>
      <c r="F209" s="83"/>
      <c r="G209" s="135"/>
    </row>
    <row r="210" spans="4:7" s="26" customFormat="1" x14ac:dyDescent="0.35">
      <c r="D210" s="83"/>
      <c r="F210" s="83"/>
      <c r="G210" s="135"/>
    </row>
    <row r="211" spans="4:7" s="26" customFormat="1" x14ac:dyDescent="0.35">
      <c r="D211" s="83"/>
      <c r="F211" s="83"/>
      <c r="G211" s="135"/>
    </row>
    <row r="212" spans="4:7" s="26" customFormat="1" x14ac:dyDescent="0.35">
      <c r="D212" s="83"/>
      <c r="F212" s="83"/>
      <c r="G212" s="135"/>
    </row>
    <row r="213" spans="4:7" s="26" customFormat="1" x14ac:dyDescent="0.35">
      <c r="D213" s="83"/>
      <c r="F213" s="83"/>
      <c r="G213" s="135"/>
    </row>
    <row r="214" spans="4:7" s="26" customFormat="1" x14ac:dyDescent="0.35">
      <c r="D214" s="83"/>
      <c r="F214" s="83"/>
      <c r="G214" s="135"/>
    </row>
    <row r="215" spans="4:7" s="26" customFormat="1" x14ac:dyDescent="0.35">
      <c r="D215" s="83"/>
      <c r="F215" s="83"/>
      <c r="G215" s="135"/>
    </row>
    <row r="216" spans="4:7" s="26" customFormat="1" x14ac:dyDescent="0.35">
      <c r="D216" s="83"/>
      <c r="F216" s="83"/>
      <c r="G216" s="135"/>
    </row>
    <row r="217" spans="4:7" s="26" customFormat="1" x14ac:dyDescent="0.35">
      <c r="D217" s="83"/>
      <c r="F217" s="83"/>
      <c r="G217" s="135"/>
    </row>
    <row r="218" spans="4:7" s="26" customFormat="1" x14ac:dyDescent="0.35">
      <c r="D218" s="83"/>
      <c r="F218" s="83"/>
      <c r="G218" s="135"/>
    </row>
    <row r="219" spans="4:7" s="26" customFormat="1" x14ac:dyDescent="0.35">
      <c r="D219" s="83"/>
      <c r="F219" s="83"/>
      <c r="G219" s="135"/>
    </row>
    <row r="220" spans="4:7" s="26" customFormat="1" x14ac:dyDescent="0.35">
      <c r="D220" s="83"/>
      <c r="F220" s="83"/>
      <c r="G220" s="135"/>
    </row>
    <row r="221" spans="4:7" s="26" customFormat="1" x14ac:dyDescent="0.35">
      <c r="D221" s="83"/>
      <c r="F221" s="83"/>
      <c r="G221" s="135"/>
    </row>
    <row r="222" spans="4:7" s="26" customFormat="1" x14ac:dyDescent="0.35">
      <c r="D222" s="83"/>
      <c r="F222" s="83"/>
      <c r="G222" s="135"/>
    </row>
    <row r="223" spans="4:7" s="26" customFormat="1" x14ac:dyDescent="0.35">
      <c r="D223" s="83"/>
      <c r="F223" s="83"/>
      <c r="G223" s="135"/>
    </row>
    <row r="224" spans="4:7" s="26" customFormat="1" x14ac:dyDescent="0.35">
      <c r="D224" s="83"/>
      <c r="F224" s="83"/>
      <c r="G224" s="135"/>
    </row>
    <row r="225" spans="4:7" s="26" customFormat="1" x14ac:dyDescent="0.35">
      <c r="D225" s="83"/>
      <c r="F225" s="83"/>
      <c r="G225" s="135"/>
    </row>
    <row r="226" spans="4:7" s="26" customFormat="1" x14ac:dyDescent="0.35">
      <c r="D226" s="83"/>
      <c r="F226" s="83"/>
      <c r="G226" s="135"/>
    </row>
    <row r="227" spans="4:7" s="26" customFormat="1" x14ac:dyDescent="0.35">
      <c r="D227" s="83"/>
      <c r="F227" s="83"/>
      <c r="G227" s="135"/>
    </row>
    <row r="228" spans="4:7" s="26" customFormat="1" x14ac:dyDescent="0.35">
      <c r="D228" s="83"/>
      <c r="F228" s="83"/>
      <c r="G228" s="135"/>
    </row>
    <row r="229" spans="4:7" s="26" customFormat="1" x14ac:dyDescent="0.35">
      <c r="D229" s="83"/>
      <c r="F229" s="83"/>
      <c r="G229" s="135"/>
    </row>
    <row r="230" spans="4:7" s="26" customFormat="1" x14ac:dyDescent="0.35">
      <c r="D230" s="83"/>
      <c r="F230" s="83"/>
      <c r="G230" s="135"/>
    </row>
    <row r="231" spans="4:7" s="26" customFormat="1" x14ac:dyDescent="0.35">
      <c r="D231" s="83"/>
      <c r="F231" s="83"/>
      <c r="G231" s="135"/>
    </row>
    <row r="232" spans="4:7" s="26" customFormat="1" x14ac:dyDescent="0.35">
      <c r="D232" s="83"/>
      <c r="F232" s="83"/>
      <c r="G232" s="135"/>
    </row>
    <row r="233" spans="4:7" s="26" customFormat="1" x14ac:dyDescent="0.35">
      <c r="D233" s="83"/>
      <c r="F233" s="83"/>
      <c r="G233" s="135"/>
    </row>
    <row r="234" spans="4:7" s="26" customFormat="1" x14ac:dyDescent="0.35">
      <c r="D234" s="83"/>
      <c r="F234" s="83"/>
      <c r="G234" s="135"/>
    </row>
    <row r="235" spans="4:7" s="26" customFormat="1" x14ac:dyDescent="0.35">
      <c r="D235" s="83"/>
      <c r="F235" s="83"/>
      <c r="G235" s="135"/>
    </row>
    <row r="236" spans="4:7" s="26" customFormat="1" x14ac:dyDescent="0.35">
      <c r="D236" s="83"/>
      <c r="F236" s="83"/>
      <c r="G236" s="135"/>
    </row>
    <row r="237" spans="4:7" s="26" customFormat="1" x14ac:dyDescent="0.35">
      <c r="D237" s="83"/>
      <c r="F237" s="83"/>
      <c r="G237" s="135"/>
    </row>
    <row r="238" spans="4:7" s="26" customFormat="1" x14ac:dyDescent="0.35">
      <c r="D238" s="83"/>
      <c r="F238" s="83"/>
      <c r="G238" s="135"/>
    </row>
    <row r="239" spans="4:7" s="26" customFormat="1" x14ac:dyDescent="0.35">
      <c r="D239" s="83"/>
      <c r="F239" s="83"/>
      <c r="G239" s="135"/>
    </row>
    <row r="240" spans="4:7" s="26" customFormat="1" x14ac:dyDescent="0.35">
      <c r="D240" s="83"/>
      <c r="F240" s="83"/>
      <c r="G240" s="135"/>
    </row>
    <row r="241" spans="4:7" s="26" customFormat="1" x14ac:dyDescent="0.35">
      <c r="D241" s="83"/>
      <c r="F241" s="83"/>
      <c r="G241" s="135"/>
    </row>
    <row r="242" spans="4:7" s="26" customFormat="1" x14ac:dyDescent="0.35">
      <c r="D242" s="83"/>
      <c r="F242" s="83"/>
      <c r="G242" s="135"/>
    </row>
    <row r="243" spans="4:7" s="26" customFormat="1" x14ac:dyDescent="0.35">
      <c r="D243" s="83"/>
      <c r="F243" s="83"/>
      <c r="G243" s="135"/>
    </row>
    <row r="244" spans="4:7" s="26" customFormat="1" x14ac:dyDescent="0.35">
      <c r="D244" s="83"/>
      <c r="F244" s="83"/>
      <c r="G244" s="135"/>
    </row>
    <row r="245" spans="4:7" s="26" customFormat="1" x14ac:dyDescent="0.35">
      <c r="D245" s="83"/>
      <c r="F245" s="83"/>
      <c r="G245" s="135"/>
    </row>
    <row r="246" spans="4:7" s="26" customFormat="1" x14ac:dyDescent="0.35">
      <c r="D246" s="83"/>
      <c r="F246" s="83"/>
      <c r="G246" s="135"/>
    </row>
    <row r="247" spans="4:7" s="26" customFormat="1" x14ac:dyDescent="0.35">
      <c r="D247" s="83"/>
      <c r="F247" s="83"/>
      <c r="G247" s="135"/>
    </row>
    <row r="248" spans="4:7" s="26" customFormat="1" x14ac:dyDescent="0.35">
      <c r="D248" s="83"/>
      <c r="F248" s="83"/>
      <c r="G248" s="135"/>
    </row>
    <row r="249" spans="4:7" s="26" customFormat="1" x14ac:dyDescent="0.35">
      <c r="D249" s="83"/>
      <c r="F249" s="83"/>
      <c r="G249" s="135"/>
    </row>
    <row r="250" spans="4:7" s="26" customFormat="1" x14ac:dyDescent="0.35">
      <c r="D250" s="83"/>
      <c r="F250" s="83"/>
      <c r="G250" s="135"/>
    </row>
    <row r="251" spans="4:7" s="26" customFormat="1" x14ac:dyDescent="0.35">
      <c r="D251" s="83"/>
      <c r="F251" s="83"/>
      <c r="G251" s="135"/>
    </row>
    <row r="252" spans="4:7" s="26" customFormat="1" x14ac:dyDescent="0.35">
      <c r="D252" s="83"/>
      <c r="F252" s="83"/>
      <c r="G252" s="135"/>
    </row>
    <row r="253" spans="4:7" s="26" customFormat="1" x14ac:dyDescent="0.35">
      <c r="D253" s="83"/>
      <c r="F253" s="83"/>
      <c r="G253" s="135"/>
    </row>
    <row r="254" spans="4:7" s="26" customFormat="1" x14ac:dyDescent="0.35">
      <c r="D254" s="83"/>
      <c r="F254" s="83"/>
      <c r="G254" s="135"/>
    </row>
    <row r="255" spans="4:7" s="26" customFormat="1" x14ac:dyDescent="0.35">
      <c r="D255" s="83"/>
      <c r="F255" s="83"/>
      <c r="G255" s="135"/>
    </row>
    <row r="256" spans="4:7" s="26" customFormat="1" x14ac:dyDescent="0.35">
      <c r="D256" s="83"/>
      <c r="F256" s="83"/>
      <c r="G256" s="135"/>
    </row>
    <row r="257" spans="4:7" s="26" customFormat="1" x14ac:dyDescent="0.35">
      <c r="D257" s="83"/>
      <c r="F257" s="83"/>
      <c r="G257" s="135"/>
    </row>
    <row r="258" spans="4:7" s="26" customFormat="1" x14ac:dyDescent="0.35">
      <c r="D258" s="83"/>
      <c r="F258" s="83"/>
      <c r="G258" s="135"/>
    </row>
    <row r="259" spans="4:7" s="26" customFormat="1" x14ac:dyDescent="0.35">
      <c r="D259" s="83"/>
      <c r="F259" s="83"/>
      <c r="G259" s="135"/>
    </row>
    <row r="260" spans="4:7" s="26" customFormat="1" x14ac:dyDescent="0.35">
      <c r="D260" s="83"/>
      <c r="F260" s="83"/>
      <c r="G260" s="135"/>
    </row>
    <row r="261" spans="4:7" s="26" customFormat="1" x14ac:dyDescent="0.35">
      <c r="D261" s="83"/>
      <c r="F261" s="83"/>
      <c r="G261" s="135"/>
    </row>
    <row r="262" spans="4:7" s="26" customFormat="1" x14ac:dyDescent="0.35">
      <c r="D262" s="83"/>
      <c r="F262" s="83"/>
      <c r="G262" s="135"/>
    </row>
    <row r="263" spans="4:7" s="26" customFormat="1" x14ac:dyDescent="0.35">
      <c r="D263" s="83"/>
      <c r="F263" s="83"/>
      <c r="G263" s="135"/>
    </row>
    <row r="264" spans="4:7" s="26" customFormat="1" x14ac:dyDescent="0.35">
      <c r="D264" s="83"/>
      <c r="F264" s="83"/>
      <c r="G264" s="135"/>
    </row>
    <row r="265" spans="4:7" s="26" customFormat="1" x14ac:dyDescent="0.35">
      <c r="D265" s="83"/>
      <c r="F265" s="83"/>
      <c r="G265" s="135"/>
    </row>
    <row r="266" spans="4:7" s="26" customFormat="1" x14ac:dyDescent="0.35">
      <c r="D266" s="83"/>
      <c r="F266" s="83"/>
      <c r="G266" s="135"/>
    </row>
    <row r="267" spans="4:7" s="26" customFormat="1" x14ac:dyDescent="0.35">
      <c r="D267" s="83"/>
      <c r="F267" s="83"/>
      <c r="G267" s="135"/>
    </row>
    <row r="268" spans="4:7" s="26" customFormat="1" x14ac:dyDescent="0.35">
      <c r="D268" s="83"/>
      <c r="F268" s="83"/>
      <c r="G268" s="135"/>
    </row>
    <row r="269" spans="4:7" s="26" customFormat="1" x14ac:dyDescent="0.35">
      <c r="D269" s="83"/>
      <c r="F269" s="83"/>
      <c r="G269" s="135"/>
    </row>
    <row r="270" spans="4:7" s="26" customFormat="1" x14ac:dyDescent="0.35">
      <c r="D270" s="83"/>
      <c r="F270" s="83"/>
      <c r="G270" s="135"/>
    </row>
    <row r="271" spans="4:7" s="26" customFormat="1" x14ac:dyDescent="0.35">
      <c r="D271" s="83"/>
      <c r="F271" s="83"/>
      <c r="G271" s="135"/>
    </row>
    <row r="272" spans="4:7" s="26" customFormat="1" x14ac:dyDescent="0.35">
      <c r="D272" s="83"/>
      <c r="F272" s="83"/>
      <c r="G272" s="135"/>
    </row>
    <row r="273" spans="4:7" s="26" customFormat="1" x14ac:dyDescent="0.35">
      <c r="D273" s="83"/>
      <c r="F273" s="83"/>
      <c r="G273" s="135"/>
    </row>
    <row r="274" spans="4:7" s="26" customFormat="1" x14ac:dyDescent="0.35">
      <c r="D274" s="83"/>
      <c r="F274" s="83"/>
      <c r="G274" s="135"/>
    </row>
    <row r="275" spans="4:7" s="26" customFormat="1" x14ac:dyDescent="0.35">
      <c r="D275" s="83"/>
      <c r="F275" s="83"/>
      <c r="G275" s="135"/>
    </row>
    <row r="276" spans="4:7" s="26" customFormat="1" x14ac:dyDescent="0.35">
      <c r="D276" s="83"/>
      <c r="F276" s="83"/>
      <c r="G276" s="135"/>
    </row>
    <row r="277" spans="4:7" s="26" customFormat="1" x14ac:dyDescent="0.35">
      <c r="D277" s="83"/>
      <c r="F277" s="83"/>
      <c r="G277" s="135"/>
    </row>
    <row r="278" spans="4:7" s="26" customFormat="1" x14ac:dyDescent="0.35">
      <c r="D278" s="83"/>
      <c r="F278" s="83"/>
      <c r="G278" s="135"/>
    </row>
    <row r="279" spans="4:7" s="26" customFormat="1" x14ac:dyDescent="0.35">
      <c r="D279" s="83"/>
      <c r="F279" s="83"/>
      <c r="G279" s="135"/>
    </row>
    <row r="280" spans="4:7" s="26" customFormat="1" x14ac:dyDescent="0.35">
      <c r="D280" s="83"/>
      <c r="F280" s="83"/>
      <c r="G280" s="135"/>
    </row>
    <row r="281" spans="4:7" s="26" customFormat="1" x14ac:dyDescent="0.35">
      <c r="D281" s="83"/>
      <c r="F281" s="83"/>
      <c r="G281" s="135"/>
    </row>
    <row r="282" spans="4:7" s="26" customFormat="1" x14ac:dyDescent="0.35">
      <c r="D282" s="83"/>
      <c r="F282" s="83"/>
      <c r="G282" s="135"/>
    </row>
    <row r="283" spans="4:7" s="26" customFormat="1" x14ac:dyDescent="0.35">
      <c r="D283" s="83"/>
      <c r="F283" s="83"/>
      <c r="G283" s="135"/>
    </row>
    <row r="284" spans="4:7" s="26" customFormat="1" x14ac:dyDescent="0.35">
      <c r="D284" s="83"/>
      <c r="F284" s="83"/>
      <c r="G284" s="135"/>
    </row>
    <row r="285" spans="4:7" s="26" customFormat="1" x14ac:dyDescent="0.35">
      <c r="D285" s="83"/>
      <c r="F285" s="83"/>
      <c r="G285" s="135"/>
    </row>
    <row r="286" spans="4:7" s="26" customFormat="1" x14ac:dyDescent="0.35">
      <c r="D286" s="83"/>
      <c r="F286" s="83"/>
      <c r="G286" s="135"/>
    </row>
    <row r="287" spans="4:7" s="26" customFormat="1" x14ac:dyDescent="0.35">
      <c r="D287" s="83"/>
      <c r="F287" s="83"/>
      <c r="G287" s="135"/>
    </row>
    <row r="288" spans="4:7" s="26" customFormat="1" x14ac:dyDescent="0.35">
      <c r="D288" s="83"/>
      <c r="F288" s="83"/>
      <c r="G288" s="135"/>
    </row>
    <row r="289" spans="4:7" s="26" customFormat="1" x14ac:dyDescent="0.35">
      <c r="D289" s="83"/>
      <c r="F289" s="83"/>
      <c r="G289" s="135"/>
    </row>
    <row r="290" spans="4:7" s="26" customFormat="1" x14ac:dyDescent="0.35">
      <c r="D290" s="83"/>
      <c r="F290" s="83"/>
      <c r="G290" s="135"/>
    </row>
    <row r="291" spans="4:7" s="26" customFormat="1" x14ac:dyDescent="0.35">
      <c r="D291" s="83"/>
      <c r="F291" s="83"/>
      <c r="G291" s="135"/>
    </row>
    <row r="292" spans="4:7" s="26" customFormat="1" x14ac:dyDescent="0.35">
      <c r="D292" s="83"/>
      <c r="F292" s="83"/>
      <c r="G292" s="135"/>
    </row>
    <row r="293" spans="4:7" s="26" customFormat="1" x14ac:dyDescent="0.35">
      <c r="D293" s="83"/>
      <c r="F293" s="83"/>
      <c r="G293" s="135"/>
    </row>
    <row r="294" spans="4:7" s="26" customFormat="1" x14ac:dyDescent="0.35">
      <c r="D294" s="83"/>
      <c r="F294" s="83"/>
      <c r="G294" s="135"/>
    </row>
    <row r="295" spans="4:7" s="26" customFormat="1" x14ac:dyDescent="0.35">
      <c r="D295" s="83"/>
      <c r="F295" s="83"/>
      <c r="G295" s="135"/>
    </row>
    <row r="296" spans="4:7" s="26" customFormat="1" x14ac:dyDescent="0.35">
      <c r="D296" s="83"/>
      <c r="F296" s="83"/>
      <c r="G296" s="135"/>
    </row>
    <row r="297" spans="4:7" s="26" customFormat="1" x14ac:dyDescent="0.35">
      <c r="D297" s="83"/>
      <c r="F297" s="83"/>
      <c r="G297" s="135"/>
    </row>
    <row r="298" spans="4:7" s="26" customFormat="1" x14ac:dyDescent="0.35">
      <c r="D298" s="83"/>
      <c r="F298" s="83"/>
      <c r="G298" s="135"/>
    </row>
    <row r="299" spans="4:7" s="26" customFormat="1" x14ac:dyDescent="0.35">
      <c r="D299" s="83"/>
      <c r="F299" s="83"/>
      <c r="G299" s="135"/>
    </row>
    <row r="300" spans="4:7" s="26" customFormat="1" x14ac:dyDescent="0.35">
      <c r="D300" s="83"/>
      <c r="F300" s="83"/>
      <c r="G300" s="135"/>
    </row>
    <row r="301" spans="4:7" s="26" customFormat="1" x14ac:dyDescent="0.35">
      <c r="D301" s="83"/>
      <c r="F301" s="83"/>
      <c r="G301" s="135"/>
    </row>
    <row r="302" spans="4:7" s="26" customFormat="1" x14ac:dyDescent="0.35">
      <c r="D302" s="83"/>
      <c r="F302" s="83"/>
      <c r="G302" s="135"/>
    </row>
    <row r="303" spans="4:7" s="26" customFormat="1" x14ac:dyDescent="0.35">
      <c r="D303" s="83"/>
      <c r="F303" s="83"/>
      <c r="G303" s="135"/>
    </row>
    <row r="304" spans="4:7" s="26" customFormat="1" x14ac:dyDescent="0.35">
      <c r="D304" s="83"/>
      <c r="F304" s="83"/>
      <c r="G304" s="135"/>
    </row>
    <row r="305" spans="4:7" s="26" customFormat="1" x14ac:dyDescent="0.35">
      <c r="D305" s="83"/>
      <c r="F305" s="83"/>
      <c r="G305" s="135"/>
    </row>
    <row r="306" spans="4:7" s="26" customFormat="1" x14ac:dyDescent="0.35">
      <c r="D306" s="83"/>
      <c r="F306" s="83"/>
      <c r="G306" s="135"/>
    </row>
    <row r="307" spans="4:7" s="26" customFormat="1" x14ac:dyDescent="0.35">
      <c r="D307" s="83"/>
      <c r="F307" s="83"/>
      <c r="G307" s="135"/>
    </row>
    <row r="308" spans="4:7" s="26" customFormat="1" x14ac:dyDescent="0.35">
      <c r="D308" s="83"/>
      <c r="F308" s="83"/>
      <c r="G308" s="135"/>
    </row>
    <row r="309" spans="4:7" s="26" customFormat="1" x14ac:dyDescent="0.35">
      <c r="D309" s="83"/>
      <c r="F309" s="83"/>
      <c r="G309" s="135"/>
    </row>
    <row r="310" spans="4:7" s="26" customFormat="1" x14ac:dyDescent="0.35">
      <c r="D310" s="83"/>
      <c r="F310" s="83"/>
      <c r="G310" s="135"/>
    </row>
    <row r="311" spans="4:7" s="26" customFormat="1" x14ac:dyDescent="0.35">
      <c r="D311" s="83"/>
      <c r="F311" s="83"/>
      <c r="G311" s="135"/>
    </row>
    <row r="312" spans="4:7" s="26" customFormat="1" x14ac:dyDescent="0.35">
      <c r="D312" s="83"/>
      <c r="F312" s="83"/>
      <c r="G312" s="135"/>
    </row>
    <row r="313" spans="4:7" s="26" customFormat="1" x14ac:dyDescent="0.35">
      <c r="D313" s="83"/>
      <c r="F313" s="83"/>
      <c r="G313" s="135"/>
    </row>
    <row r="314" spans="4:7" s="26" customFormat="1" x14ac:dyDescent="0.35">
      <c r="D314" s="83"/>
      <c r="F314" s="83"/>
      <c r="G314" s="135"/>
    </row>
    <row r="315" spans="4:7" s="26" customFormat="1" x14ac:dyDescent="0.35">
      <c r="D315" s="83"/>
      <c r="F315" s="83"/>
      <c r="G315" s="135"/>
    </row>
    <row r="316" spans="4:7" s="26" customFormat="1" x14ac:dyDescent="0.35">
      <c r="D316" s="83"/>
      <c r="F316" s="83"/>
      <c r="G316" s="135"/>
    </row>
    <row r="317" spans="4:7" s="26" customFormat="1" x14ac:dyDescent="0.35">
      <c r="D317" s="83"/>
      <c r="F317" s="83"/>
      <c r="G317" s="135"/>
    </row>
    <row r="318" spans="4:7" s="26" customFormat="1" x14ac:dyDescent="0.35">
      <c r="D318" s="83"/>
      <c r="F318" s="83"/>
      <c r="G318" s="135"/>
    </row>
    <row r="319" spans="4:7" s="26" customFormat="1" x14ac:dyDescent="0.35">
      <c r="D319" s="83"/>
      <c r="F319" s="83"/>
      <c r="G319" s="135"/>
    </row>
    <row r="320" spans="4:7" s="26" customFormat="1" x14ac:dyDescent="0.35">
      <c r="D320" s="83"/>
      <c r="F320" s="83"/>
      <c r="G320" s="135"/>
    </row>
    <row r="321" spans="4:7" s="26" customFormat="1" x14ac:dyDescent="0.35">
      <c r="D321" s="83"/>
      <c r="F321" s="83"/>
      <c r="G321" s="135"/>
    </row>
    <row r="322" spans="4:7" s="26" customFormat="1" x14ac:dyDescent="0.35">
      <c r="D322" s="83"/>
      <c r="F322" s="83"/>
      <c r="G322" s="135"/>
    </row>
  </sheetData>
  <mergeCells count="8">
    <mergeCell ref="A1:J1"/>
    <mergeCell ref="A9:A13"/>
    <mergeCell ref="B9:B13"/>
    <mergeCell ref="C9:C13"/>
    <mergeCell ref="H9:J10"/>
    <mergeCell ref="H11:J11"/>
    <mergeCell ref="H12:H13"/>
    <mergeCell ref="I12:I13"/>
  </mergeCells>
  <phoneticPr fontId="0" type="noConversion"/>
  <pageMargins left="0.34" right="0.196850393700787" top="0.88" bottom="0.84" header="0.31496062992126" footer="0.31496062992126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1"/>
  <sheetViews>
    <sheetView topLeftCell="A5" workbookViewId="0">
      <selection activeCell="B20" sqref="B20"/>
    </sheetView>
  </sheetViews>
  <sheetFormatPr defaultColWidth="9.09765625" defaultRowHeight="21" x14ac:dyDescent="0.4"/>
  <cols>
    <col min="1" max="1" width="80" style="5" customWidth="1"/>
    <col min="2" max="2" width="14.19921875" style="5" customWidth="1"/>
    <col min="3" max="16384" width="9.09765625" style="5"/>
  </cols>
  <sheetData>
    <row r="1" spans="1:3" x14ac:dyDescent="0.4">
      <c r="A1" s="14" t="s">
        <v>13</v>
      </c>
    </row>
    <row r="2" spans="1:3" x14ac:dyDescent="0.4">
      <c r="A2" s="14" t="s">
        <v>9</v>
      </c>
    </row>
    <row r="3" spans="1:3" x14ac:dyDescent="0.4">
      <c r="A3" s="14"/>
    </row>
    <row r="4" spans="1:3" x14ac:dyDescent="0.4">
      <c r="A4" s="5" t="s">
        <v>27</v>
      </c>
    </row>
    <row r="5" spans="1:3" x14ac:dyDescent="0.4">
      <c r="A5" s="5" t="str">
        <f>ง.บท.สอ.10งาน!A5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C5" s="12"/>
    </row>
    <row r="6" spans="1:3" x14ac:dyDescent="0.4">
      <c r="A6" s="5" t="s">
        <v>165</v>
      </c>
      <c r="C6" s="13"/>
    </row>
    <row r="7" spans="1:3" s="3" customFormat="1" x14ac:dyDescent="0.4"/>
    <row r="8" spans="1:3" s="3" customFormat="1" x14ac:dyDescent="0.4">
      <c r="A8" s="25" t="s">
        <v>1</v>
      </c>
    </row>
    <row r="9" spans="1:3" s="3" customFormat="1" x14ac:dyDescent="0.4">
      <c r="A9" s="23" t="s">
        <v>241</v>
      </c>
    </row>
    <row r="10" spans="1:3" s="3" customFormat="1" x14ac:dyDescent="0.4">
      <c r="A10" s="23"/>
    </row>
    <row r="11" spans="1:3" s="3" customFormat="1" x14ac:dyDescent="0.4">
      <c r="A11" s="23" t="s">
        <v>4</v>
      </c>
    </row>
    <row r="12" spans="1:3" s="3" customFormat="1" x14ac:dyDescent="0.4">
      <c r="A12" s="23" t="s">
        <v>264</v>
      </c>
    </row>
    <row r="13" spans="1:3" s="3" customFormat="1" x14ac:dyDescent="0.4">
      <c r="A13" s="24"/>
    </row>
    <row r="14" spans="1:3" s="3" customFormat="1" x14ac:dyDescent="0.4">
      <c r="A14" s="2"/>
    </row>
    <row r="15" spans="1:3" s="3" customFormat="1" x14ac:dyDescent="0.4">
      <c r="A15" s="25" t="s">
        <v>3</v>
      </c>
    </row>
    <row r="16" spans="1:3" s="3" customFormat="1" x14ac:dyDescent="0.4">
      <c r="A16" s="22" t="s">
        <v>357</v>
      </c>
    </row>
    <row r="17" spans="1:4" s="3" customFormat="1" x14ac:dyDescent="0.4">
      <c r="A17" s="37" t="s">
        <v>166</v>
      </c>
    </row>
    <row r="18" spans="1:4" s="3" customFormat="1" x14ac:dyDescent="0.4">
      <c r="A18" s="258" t="s">
        <v>358</v>
      </c>
    </row>
    <row r="19" spans="1:4" s="3" customFormat="1" ht="25.2" x14ac:dyDescent="0.75">
      <c r="A19" s="37" t="s">
        <v>371</v>
      </c>
      <c r="C19" s="33"/>
      <c r="D19" s="50"/>
    </row>
    <row r="20" spans="1:4" s="3" customFormat="1" ht="25.2" x14ac:dyDescent="0.75">
      <c r="A20" s="259" t="s">
        <v>360</v>
      </c>
      <c r="B20" s="49"/>
      <c r="C20" s="33"/>
      <c r="D20" s="50"/>
    </row>
    <row r="21" spans="1:4" s="3" customFormat="1" ht="25.2" x14ac:dyDescent="0.75">
      <c r="A21" s="37" t="s">
        <v>361</v>
      </c>
      <c r="C21" s="33"/>
      <c r="D21" s="50"/>
    </row>
    <row r="22" spans="1:4" s="3" customFormat="1" ht="25.2" x14ac:dyDescent="0.75">
      <c r="A22" s="37" t="s">
        <v>517</v>
      </c>
      <c r="B22" s="51"/>
      <c r="C22" s="33"/>
      <c r="D22" s="33"/>
    </row>
    <row r="23" spans="1:4" s="3" customFormat="1" ht="25.2" x14ac:dyDescent="0.75">
      <c r="A23" s="260" t="s">
        <v>518</v>
      </c>
      <c r="B23" s="52"/>
      <c r="C23" s="33"/>
      <c r="D23" s="33"/>
    </row>
    <row r="24" spans="1:4" s="3" customFormat="1" ht="25.2" x14ac:dyDescent="0.75">
      <c r="A24" s="258" t="s">
        <v>519</v>
      </c>
      <c r="C24" s="33"/>
      <c r="D24" s="33"/>
    </row>
    <row r="25" spans="1:4" s="3" customFormat="1" ht="25.2" x14ac:dyDescent="0.75">
      <c r="A25" s="261" t="s">
        <v>520</v>
      </c>
      <c r="C25" s="33"/>
      <c r="D25" s="33"/>
    </row>
    <row r="26" spans="1:4" s="3" customFormat="1" ht="25.2" x14ac:dyDescent="0.4">
      <c r="A26" s="262" t="s">
        <v>521</v>
      </c>
      <c r="B26" s="51"/>
      <c r="C26" s="51"/>
      <c r="D26" s="51"/>
    </row>
    <row r="27" spans="1:4" s="3" customFormat="1" ht="25.2" x14ac:dyDescent="0.75">
      <c r="A27" s="260" t="s">
        <v>522</v>
      </c>
      <c r="B27" s="35"/>
      <c r="C27" s="33"/>
      <c r="D27" s="33"/>
    </row>
    <row r="28" spans="1:4" s="3" customFormat="1" ht="25.2" x14ac:dyDescent="0.75">
      <c r="A28" s="34" t="s">
        <v>167</v>
      </c>
      <c r="C28" s="53"/>
      <c r="D28" s="53"/>
    </row>
    <row r="29" spans="1:4" s="3" customFormat="1" ht="25.2" x14ac:dyDescent="0.75">
      <c r="A29" s="37" t="s">
        <v>523</v>
      </c>
      <c r="C29" s="33"/>
      <c r="D29" s="33"/>
    </row>
    <row r="30" spans="1:4" s="3" customFormat="1" ht="25.2" x14ac:dyDescent="0.75">
      <c r="A30" s="22" t="s">
        <v>525</v>
      </c>
      <c r="C30" s="33"/>
      <c r="D30" s="33"/>
    </row>
    <row r="31" spans="1:4" s="3" customFormat="1" x14ac:dyDescent="0.4">
      <c r="A31" s="37"/>
    </row>
    <row r="32" spans="1:4" s="3" customFormat="1" x14ac:dyDescent="0.4">
      <c r="A32" s="24"/>
    </row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  <row r="291" s="3" customFormat="1" x14ac:dyDescent="0.4"/>
  </sheetData>
  <phoneticPr fontId="0" type="noConversion"/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topLeftCell="A22" workbookViewId="0">
      <selection activeCell="A15" sqref="A15:A32"/>
    </sheetView>
  </sheetViews>
  <sheetFormatPr defaultColWidth="9.09765625" defaultRowHeight="18" x14ac:dyDescent="0.35"/>
  <cols>
    <col min="1" max="1" width="4.09765625" style="82" customWidth="1"/>
    <col min="2" max="2" width="35.8984375" style="82" customWidth="1"/>
    <col min="3" max="3" width="6.5" style="85" customWidth="1"/>
    <col min="4" max="4" width="12.09765625" style="85" customWidth="1"/>
    <col min="5" max="5" width="8" style="85" customWidth="1"/>
    <col min="6" max="6" width="12" style="85" customWidth="1"/>
    <col min="7" max="7" width="8.3984375" style="159" customWidth="1"/>
    <col min="8" max="8" width="8" style="82" customWidth="1"/>
    <col min="9" max="9" width="7.5" style="82" bestFit="1" customWidth="1"/>
    <col min="10" max="10" width="7.5" style="141" bestFit="1" customWidth="1"/>
    <col min="11" max="16384" width="9.09765625" style="82"/>
  </cols>
  <sheetData>
    <row r="1" spans="1:10" x14ac:dyDescent="0.35">
      <c r="A1" s="234" t="s">
        <v>15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x14ac:dyDescent="0.35">
      <c r="B2" s="26"/>
      <c r="C2" s="83"/>
      <c r="D2" s="83"/>
      <c r="E2" s="83"/>
      <c r="F2" s="83"/>
      <c r="G2" s="143"/>
    </row>
    <row r="3" spans="1:10" s="84" customFormat="1" x14ac:dyDescent="0.35">
      <c r="A3" s="84" t="str">
        <f>'5'!A4</f>
        <v>สำนัก...............................................................................................................</v>
      </c>
      <c r="C3" s="85"/>
      <c r="D3" s="85"/>
      <c r="E3" s="85"/>
      <c r="F3" s="85"/>
      <c r="G3" s="159"/>
      <c r="J3" s="136"/>
    </row>
    <row r="4" spans="1:10" s="84" customFormat="1" x14ac:dyDescent="0.35">
      <c r="A4" s="84" t="str">
        <f>'5'!A5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C4" s="85"/>
      <c r="D4" s="85"/>
      <c r="E4" s="85"/>
      <c r="F4" s="85"/>
      <c r="G4" s="159"/>
      <c r="J4" s="164"/>
    </row>
    <row r="5" spans="1:10" s="84" customFormat="1" x14ac:dyDescent="0.35">
      <c r="A5" s="84" t="str">
        <f>'5'!A6</f>
        <v xml:space="preserve">ผู้ให้ข้อมูล.................................................................................................................................... </v>
      </c>
      <c r="C5" s="85"/>
      <c r="D5" s="85"/>
      <c r="E5" s="85"/>
      <c r="F5" s="85"/>
      <c r="G5" s="159"/>
      <c r="J5" s="141"/>
    </row>
    <row r="6" spans="1:10" s="84" customFormat="1" x14ac:dyDescent="0.35">
      <c r="C6" s="85"/>
      <c r="D6" s="85"/>
      <c r="E6" s="85"/>
      <c r="F6" s="85"/>
      <c r="G6" s="159"/>
      <c r="J6" s="141"/>
    </row>
    <row r="7" spans="1:10" x14ac:dyDescent="0.35">
      <c r="A7" s="82" t="s">
        <v>570</v>
      </c>
      <c r="B7" s="26"/>
      <c r="C7" s="83"/>
      <c r="D7" s="83"/>
      <c r="E7" s="83"/>
      <c r="F7" s="83"/>
      <c r="G7" s="143"/>
    </row>
    <row r="8" spans="1:10" s="26" customFormat="1" ht="7.5" customHeight="1" x14ac:dyDescent="0.35">
      <c r="C8" s="83"/>
      <c r="D8" s="83"/>
      <c r="E8" s="83"/>
      <c r="F8" s="83"/>
      <c r="G8" s="143"/>
      <c r="J8" s="135"/>
    </row>
    <row r="9" spans="1:10" s="26" customFormat="1" x14ac:dyDescent="0.35">
      <c r="A9" s="235" t="s">
        <v>8</v>
      </c>
      <c r="B9" s="235" t="s">
        <v>6</v>
      </c>
      <c r="C9" s="238" t="s">
        <v>11</v>
      </c>
      <c r="D9" s="194">
        <v>1</v>
      </c>
      <c r="E9" s="195">
        <v>2</v>
      </c>
      <c r="F9" s="195">
        <v>3</v>
      </c>
      <c r="G9" s="195">
        <v>4</v>
      </c>
      <c r="H9" s="239">
        <v>5</v>
      </c>
      <c r="I9" s="240"/>
      <c r="J9" s="241"/>
    </row>
    <row r="10" spans="1:10" s="26" customFormat="1" x14ac:dyDescent="0.35">
      <c r="A10" s="236"/>
      <c r="B10" s="236"/>
      <c r="C10" s="236"/>
      <c r="D10" s="197" t="s">
        <v>17</v>
      </c>
      <c r="E10" s="197" t="s">
        <v>0</v>
      </c>
      <c r="F10" s="197" t="s">
        <v>7</v>
      </c>
      <c r="G10" s="207" t="s">
        <v>22</v>
      </c>
      <c r="H10" s="242"/>
      <c r="I10" s="243"/>
      <c r="J10" s="244"/>
    </row>
    <row r="11" spans="1:10" s="26" customFormat="1" x14ac:dyDescent="0.35">
      <c r="A11" s="236"/>
      <c r="B11" s="236"/>
      <c r="C11" s="236"/>
      <c r="D11" s="197" t="s">
        <v>7</v>
      </c>
      <c r="E11" s="197" t="s">
        <v>20</v>
      </c>
      <c r="F11" s="197" t="s">
        <v>21</v>
      </c>
      <c r="G11" s="207" t="s">
        <v>23</v>
      </c>
      <c r="H11" s="245" t="s">
        <v>331</v>
      </c>
      <c r="I11" s="245"/>
      <c r="J11" s="245"/>
    </row>
    <row r="12" spans="1:10" s="26" customFormat="1" x14ac:dyDescent="0.35">
      <c r="A12" s="236"/>
      <c r="B12" s="236"/>
      <c r="C12" s="236"/>
      <c r="D12" s="197" t="s">
        <v>18</v>
      </c>
      <c r="E12" s="197"/>
      <c r="F12" s="197" t="s">
        <v>20</v>
      </c>
      <c r="G12" s="207" t="s">
        <v>24</v>
      </c>
      <c r="H12" s="246" t="s">
        <v>332</v>
      </c>
      <c r="I12" s="246" t="s">
        <v>333</v>
      </c>
      <c r="J12" s="211" t="s">
        <v>565</v>
      </c>
    </row>
    <row r="13" spans="1:10" s="26" customFormat="1" x14ac:dyDescent="0.35">
      <c r="A13" s="237"/>
      <c r="B13" s="237"/>
      <c r="C13" s="237"/>
      <c r="D13" s="200" t="s">
        <v>19</v>
      </c>
      <c r="E13" s="200"/>
      <c r="F13" s="200" t="s">
        <v>16</v>
      </c>
      <c r="G13" s="208" t="s">
        <v>25</v>
      </c>
      <c r="H13" s="247"/>
      <c r="I13" s="247"/>
      <c r="J13" s="212" t="s">
        <v>566</v>
      </c>
    </row>
    <row r="14" spans="1:10" s="26" customFormat="1" x14ac:dyDescent="0.35">
      <c r="A14" s="89">
        <v>1</v>
      </c>
      <c r="B14" s="104" t="s">
        <v>369</v>
      </c>
      <c r="C14" s="89"/>
      <c r="D14" s="89"/>
      <c r="E14" s="89"/>
      <c r="F14" s="89"/>
      <c r="G14" s="160"/>
      <c r="H14" s="79"/>
      <c r="I14" s="77"/>
      <c r="J14" s="166"/>
    </row>
    <row r="15" spans="1:10" s="26" customFormat="1" x14ac:dyDescent="0.35">
      <c r="A15" s="94"/>
      <c r="B15" s="107" t="s">
        <v>168</v>
      </c>
      <c r="C15" s="94" t="s">
        <v>14</v>
      </c>
      <c r="D15" s="94" t="s">
        <v>318</v>
      </c>
      <c r="E15" s="94">
        <v>230</v>
      </c>
      <c r="F15" s="145">
        <f>60*230</f>
        <v>13800</v>
      </c>
      <c r="G15" s="137">
        <f>+F15/89700</f>
        <v>0.15384615384615385</v>
      </c>
      <c r="H15" s="79">
        <f>G15</f>
        <v>0.15384615384615385</v>
      </c>
      <c r="I15" s="77"/>
      <c r="J15" s="166"/>
    </row>
    <row r="16" spans="1:10" s="26" customFormat="1" x14ac:dyDescent="0.35">
      <c r="A16" s="94"/>
      <c r="B16" s="107" t="s">
        <v>169</v>
      </c>
      <c r="C16" s="94"/>
      <c r="D16" s="146" t="s">
        <v>410</v>
      </c>
      <c r="E16" s="94"/>
      <c r="F16" s="145"/>
      <c r="G16" s="137"/>
      <c r="H16" s="79"/>
      <c r="I16" s="77"/>
      <c r="J16" s="166"/>
    </row>
    <row r="17" spans="1:10" s="26" customFormat="1" x14ac:dyDescent="0.35">
      <c r="A17" s="94"/>
      <c r="B17" s="107" t="s">
        <v>174</v>
      </c>
      <c r="C17" s="94"/>
      <c r="D17" s="94"/>
      <c r="E17" s="94"/>
      <c r="F17" s="145"/>
      <c r="G17" s="137"/>
      <c r="H17" s="79"/>
      <c r="I17" s="77"/>
      <c r="J17" s="166"/>
    </row>
    <row r="18" spans="1:10" s="26" customFormat="1" x14ac:dyDescent="0.35">
      <c r="A18" s="94"/>
      <c r="B18" s="107" t="s">
        <v>366</v>
      </c>
      <c r="C18" s="105"/>
      <c r="D18" s="105"/>
      <c r="E18" s="105"/>
      <c r="F18" s="105"/>
      <c r="G18" s="105"/>
      <c r="H18" s="79"/>
      <c r="I18" s="77"/>
      <c r="J18" s="105"/>
    </row>
    <row r="19" spans="1:10" s="26" customFormat="1" x14ac:dyDescent="0.35">
      <c r="A19" s="94"/>
      <c r="B19" s="107" t="s">
        <v>367</v>
      </c>
      <c r="C19" s="94" t="s">
        <v>414</v>
      </c>
      <c r="D19" s="94" t="s">
        <v>415</v>
      </c>
      <c r="E19" s="94">
        <v>230</v>
      </c>
      <c r="F19" s="145">
        <f>8*60*5*230</f>
        <v>552000</v>
      </c>
      <c r="G19" s="168">
        <f>F19/89700</f>
        <v>6.1538461538461542</v>
      </c>
      <c r="H19" s="79"/>
      <c r="I19" s="77"/>
      <c r="J19" s="166">
        <f>G19</f>
        <v>6.1538461538461542</v>
      </c>
    </row>
    <row r="20" spans="1:10" s="26" customFormat="1" x14ac:dyDescent="0.35">
      <c r="A20" s="94"/>
      <c r="B20" s="107" t="s">
        <v>368</v>
      </c>
      <c r="C20" s="94"/>
      <c r="D20" s="94" t="s">
        <v>418</v>
      </c>
      <c r="E20" s="94"/>
      <c r="F20" s="145"/>
      <c r="G20" s="137"/>
      <c r="H20" s="79"/>
      <c r="I20" s="77"/>
      <c r="J20" s="166"/>
    </row>
    <row r="21" spans="1:10" s="26" customFormat="1" x14ac:dyDescent="0.35">
      <c r="A21" s="94">
        <v>2</v>
      </c>
      <c r="B21" s="107" t="s">
        <v>370</v>
      </c>
      <c r="C21" s="94" t="s">
        <v>14</v>
      </c>
      <c r="D21" s="94" t="s">
        <v>318</v>
      </c>
      <c r="E21" s="94">
        <v>230</v>
      </c>
      <c r="F21" s="145">
        <f>60*230</f>
        <v>13800</v>
      </c>
      <c r="G21" s="137">
        <f>+F21/89700</f>
        <v>0.15384615384615385</v>
      </c>
      <c r="H21" s="79">
        <f>G21</f>
        <v>0.15384615384615385</v>
      </c>
      <c r="I21" s="77"/>
      <c r="J21" s="166"/>
    </row>
    <row r="22" spans="1:10" s="26" customFormat="1" x14ac:dyDescent="0.35">
      <c r="A22" s="94"/>
      <c r="B22" s="107" t="s">
        <v>215</v>
      </c>
      <c r="C22" s="94"/>
      <c r="D22" s="146" t="s">
        <v>410</v>
      </c>
      <c r="E22" s="94"/>
      <c r="F22" s="145"/>
      <c r="G22" s="137"/>
      <c r="H22" s="79"/>
      <c r="I22" s="77"/>
      <c r="J22" s="166"/>
    </row>
    <row r="23" spans="1:10" s="26" customFormat="1" x14ac:dyDescent="0.35">
      <c r="A23" s="94"/>
      <c r="B23" s="107" t="s">
        <v>216</v>
      </c>
      <c r="C23" s="105"/>
      <c r="D23" s="105"/>
      <c r="E23" s="105"/>
      <c r="F23" s="105"/>
      <c r="G23" s="105"/>
      <c r="H23" s="79"/>
      <c r="I23" s="77"/>
      <c r="J23" s="105"/>
    </row>
    <row r="24" spans="1:10" s="26" customFormat="1" x14ac:dyDescent="0.35">
      <c r="A24" s="94"/>
      <c r="B24" s="147" t="s">
        <v>449</v>
      </c>
      <c r="C24" s="148"/>
      <c r="E24" s="113"/>
      <c r="F24" s="145"/>
      <c r="G24" s="137"/>
      <c r="H24" s="79"/>
      <c r="I24" s="77"/>
      <c r="J24" s="166"/>
    </row>
    <row r="25" spans="1:10" s="26" customFormat="1" x14ac:dyDescent="0.35">
      <c r="A25" s="94"/>
      <c r="B25" s="107" t="s">
        <v>448</v>
      </c>
      <c r="C25" s="94"/>
      <c r="D25" s="94"/>
      <c r="E25" s="94"/>
      <c r="F25" s="145"/>
      <c r="G25" s="137"/>
      <c r="H25" s="79"/>
      <c r="I25" s="77"/>
      <c r="J25" s="166"/>
    </row>
    <row r="26" spans="1:10" s="26" customFormat="1" x14ac:dyDescent="0.35">
      <c r="A26" s="94"/>
      <c r="B26" s="107" t="s">
        <v>359</v>
      </c>
      <c r="C26" s="94"/>
      <c r="D26" s="94"/>
      <c r="E26" s="94"/>
      <c r="F26" s="145"/>
      <c r="G26" s="137"/>
      <c r="H26" s="79"/>
      <c r="I26" s="77"/>
      <c r="J26" s="166"/>
    </row>
    <row r="27" spans="1:10" s="26" customFormat="1" x14ac:dyDescent="0.35">
      <c r="A27" s="94"/>
      <c r="B27" s="149" t="s">
        <v>362</v>
      </c>
      <c r="C27" s="94" t="s">
        <v>414</v>
      </c>
      <c r="D27" s="94" t="s">
        <v>416</v>
      </c>
      <c r="E27" s="94">
        <v>230</v>
      </c>
      <c r="F27" s="145">
        <f>60*24*230</f>
        <v>331200</v>
      </c>
      <c r="G27" s="168">
        <f>F27/89700</f>
        <v>3.6923076923076925</v>
      </c>
      <c r="H27" s="79"/>
      <c r="I27" s="166">
        <f>G27</f>
        <v>3.6923076923076925</v>
      </c>
      <c r="J27" s="105"/>
    </row>
    <row r="28" spans="1:10" s="26" customFormat="1" x14ac:dyDescent="0.35">
      <c r="A28" s="94"/>
      <c r="B28" s="150" t="s">
        <v>363</v>
      </c>
      <c r="C28" s="94"/>
      <c r="D28" s="146" t="s">
        <v>417</v>
      </c>
      <c r="E28" s="94"/>
      <c r="F28" s="145"/>
      <c r="G28" s="137"/>
      <c r="H28" s="79"/>
      <c r="I28" s="77"/>
      <c r="J28" s="166"/>
    </row>
    <row r="29" spans="1:10" s="26" customFormat="1" x14ac:dyDescent="0.35">
      <c r="A29" s="94"/>
      <c r="B29" s="151" t="s">
        <v>364</v>
      </c>
      <c r="C29" s="105"/>
      <c r="D29" s="129"/>
      <c r="E29" s="129"/>
      <c r="F29" s="129"/>
      <c r="G29" s="161"/>
      <c r="H29" s="79"/>
      <c r="I29" s="77"/>
      <c r="J29" s="166"/>
    </row>
    <row r="30" spans="1:10" s="26" customFormat="1" x14ac:dyDescent="0.35">
      <c r="A30" s="94"/>
      <c r="B30" s="152" t="s">
        <v>365</v>
      </c>
      <c r="C30" s="129"/>
      <c r="D30" s="129"/>
      <c r="E30" s="129"/>
      <c r="F30" s="129"/>
      <c r="G30" s="161"/>
      <c r="H30" s="79"/>
      <c r="I30" s="77"/>
      <c r="J30" s="166"/>
    </row>
    <row r="31" spans="1:10" s="26" customFormat="1" x14ac:dyDescent="0.35">
      <c r="A31" s="94"/>
      <c r="B31" s="153" t="s">
        <v>450</v>
      </c>
      <c r="C31" s="129"/>
      <c r="D31" s="129"/>
      <c r="E31" s="129"/>
      <c r="F31" s="129"/>
      <c r="G31" s="161"/>
      <c r="H31" s="79"/>
      <c r="I31" s="77"/>
      <c r="J31" s="166"/>
    </row>
    <row r="32" spans="1:10" s="26" customFormat="1" x14ac:dyDescent="0.35">
      <c r="A32" s="94">
        <v>3</v>
      </c>
      <c r="B32" s="107" t="s">
        <v>171</v>
      </c>
      <c r="C32" s="122" t="s">
        <v>14</v>
      </c>
      <c r="D32" s="94" t="s">
        <v>36</v>
      </c>
      <c r="E32" s="122">
        <v>230</v>
      </c>
      <c r="F32" s="154">
        <f>20*230</f>
        <v>4600</v>
      </c>
      <c r="G32" s="162">
        <f>+F32/89700</f>
        <v>5.128205128205128E-2</v>
      </c>
      <c r="H32" s="79">
        <f>G32</f>
        <v>5.128205128205128E-2</v>
      </c>
      <c r="I32" s="77"/>
      <c r="J32" s="166"/>
    </row>
    <row r="33" spans="1:11" s="26" customFormat="1" x14ac:dyDescent="0.35">
      <c r="A33" s="94"/>
      <c r="B33" s="114" t="s">
        <v>172</v>
      </c>
      <c r="C33" s="94"/>
      <c r="D33" s="94"/>
      <c r="E33" s="113"/>
      <c r="F33" s="145"/>
      <c r="G33" s="137"/>
      <c r="H33" s="79"/>
      <c r="I33" s="77"/>
      <c r="J33" s="166"/>
    </row>
    <row r="34" spans="1:11" s="26" customFormat="1" x14ac:dyDescent="0.35">
      <c r="A34" s="94"/>
      <c r="B34" s="114" t="s">
        <v>170</v>
      </c>
      <c r="C34" s="94"/>
      <c r="D34" s="94"/>
      <c r="E34" s="113"/>
      <c r="F34" s="145"/>
      <c r="G34" s="137"/>
      <c r="H34" s="79"/>
      <c r="I34" s="77"/>
      <c r="J34" s="166"/>
    </row>
    <row r="35" spans="1:11" s="26" customFormat="1" x14ac:dyDescent="0.35">
      <c r="A35" s="94">
        <v>4</v>
      </c>
      <c r="B35" s="111" t="s">
        <v>524</v>
      </c>
      <c r="C35" s="122" t="s">
        <v>14</v>
      </c>
      <c r="D35" s="94" t="s">
        <v>36</v>
      </c>
      <c r="E35" s="145">
        <v>12</v>
      </c>
      <c r="F35" s="145">
        <f>12*20</f>
        <v>240</v>
      </c>
      <c r="G35" s="162">
        <f>+F35/89700</f>
        <v>2.6755852842809363E-3</v>
      </c>
      <c r="H35" s="79">
        <f>G35</f>
        <v>2.6755852842809363E-3</v>
      </c>
      <c r="I35" s="105"/>
      <c r="J35" s="139"/>
    </row>
    <row r="36" spans="1:11" s="26" customFormat="1" x14ac:dyDescent="0.35">
      <c r="A36" s="94"/>
      <c r="B36" s="155" t="s">
        <v>452</v>
      </c>
      <c r="C36" s="94"/>
      <c r="D36" s="94"/>
      <c r="E36" s="94"/>
      <c r="F36" s="145"/>
      <c r="G36" s="137"/>
      <c r="H36" s="79"/>
      <c r="I36" s="105"/>
      <c r="J36" s="139"/>
    </row>
    <row r="37" spans="1:11" s="26" customFormat="1" x14ac:dyDescent="0.35">
      <c r="A37" s="94"/>
      <c r="C37" s="94"/>
      <c r="D37" s="94"/>
      <c r="E37" s="94"/>
      <c r="F37" s="145"/>
      <c r="G37" s="137"/>
      <c r="H37" s="79"/>
      <c r="I37" s="105"/>
      <c r="J37" s="139"/>
    </row>
    <row r="38" spans="1:11" s="26" customFormat="1" x14ac:dyDescent="0.35">
      <c r="A38" s="108"/>
      <c r="B38" s="156"/>
      <c r="C38" s="108"/>
      <c r="D38" s="108"/>
      <c r="E38" s="108"/>
      <c r="F38" s="157"/>
      <c r="G38" s="163"/>
      <c r="H38" s="81"/>
      <c r="I38" s="116"/>
      <c r="J38" s="167"/>
    </row>
    <row r="39" spans="1:11" s="26" customFormat="1" x14ac:dyDescent="0.35">
      <c r="A39" s="203"/>
      <c r="B39" s="203"/>
      <c r="C39" s="204"/>
      <c r="D39" s="204"/>
      <c r="E39" s="204"/>
      <c r="F39" s="204">
        <f>SUM(F15:F38)</f>
        <v>915640</v>
      </c>
      <c r="G39" s="213">
        <f>SUM(G15:G38)</f>
        <v>10.207803790412488</v>
      </c>
      <c r="H39" s="213">
        <f>SUM(H15:H38)</f>
        <v>0.36164994425863989</v>
      </c>
      <c r="I39" s="213">
        <f>SUM(I15:I38)</f>
        <v>3.6923076923076925</v>
      </c>
      <c r="J39" s="213">
        <f>SUM(J15:J38)</f>
        <v>6.1538461538461542</v>
      </c>
      <c r="K39" s="214"/>
    </row>
    <row r="40" spans="1:11" s="26" customFormat="1" x14ac:dyDescent="0.35">
      <c r="C40" s="83"/>
      <c r="D40" s="83"/>
      <c r="E40" s="83"/>
      <c r="F40" s="158"/>
      <c r="G40" s="143"/>
      <c r="H40" s="80"/>
      <c r="J40" s="135"/>
    </row>
    <row r="41" spans="1:11" s="26" customFormat="1" x14ac:dyDescent="0.35">
      <c r="C41" s="83"/>
      <c r="D41" s="83"/>
      <c r="E41" s="83"/>
      <c r="F41" s="158"/>
      <c r="G41" s="143"/>
      <c r="H41" s="80"/>
      <c r="J41" s="135"/>
    </row>
    <row r="42" spans="1:11" s="26" customFormat="1" x14ac:dyDescent="0.35">
      <c r="C42" s="83"/>
      <c r="D42" s="83"/>
      <c r="E42" s="83"/>
      <c r="F42" s="158"/>
      <c r="G42" s="143"/>
      <c r="H42" s="80"/>
      <c r="J42" s="135"/>
    </row>
    <row r="43" spans="1:11" s="26" customFormat="1" x14ac:dyDescent="0.35">
      <c r="C43" s="83"/>
      <c r="D43" s="83"/>
      <c r="E43" s="83"/>
      <c r="F43" s="158"/>
      <c r="G43" s="143"/>
      <c r="J43" s="135"/>
    </row>
    <row r="44" spans="1:11" s="26" customFormat="1" x14ac:dyDescent="0.35">
      <c r="C44" s="83"/>
      <c r="D44" s="83"/>
      <c r="E44" s="83"/>
      <c r="F44" s="158"/>
      <c r="G44" s="143"/>
      <c r="J44" s="135"/>
    </row>
    <row r="45" spans="1:11" s="26" customFormat="1" x14ac:dyDescent="0.35">
      <c r="C45" s="83"/>
      <c r="D45" s="83"/>
      <c r="E45" s="83"/>
      <c r="F45" s="158"/>
      <c r="G45" s="143"/>
      <c r="J45" s="135"/>
    </row>
    <row r="46" spans="1:11" s="26" customFormat="1" x14ac:dyDescent="0.35">
      <c r="C46" s="83"/>
      <c r="D46" s="83"/>
      <c r="E46" s="83"/>
      <c r="F46" s="158"/>
      <c r="G46" s="143"/>
      <c r="J46" s="135"/>
    </row>
    <row r="47" spans="1:11" s="26" customFormat="1" x14ac:dyDescent="0.35">
      <c r="C47" s="83"/>
      <c r="D47" s="83"/>
      <c r="E47" s="83"/>
      <c r="F47" s="83"/>
      <c r="G47" s="143"/>
      <c r="J47" s="135"/>
    </row>
    <row r="48" spans="1:11" s="26" customFormat="1" x14ac:dyDescent="0.35">
      <c r="C48" s="83"/>
      <c r="D48" s="83"/>
      <c r="E48" s="83"/>
      <c r="F48" s="83"/>
      <c r="G48" s="143"/>
      <c r="J48" s="135"/>
    </row>
    <row r="49" spans="3:10" s="26" customFormat="1" x14ac:dyDescent="0.35">
      <c r="C49" s="83"/>
      <c r="D49" s="83"/>
      <c r="E49" s="83"/>
      <c r="F49" s="83"/>
      <c r="G49" s="143"/>
      <c r="J49" s="135"/>
    </row>
    <row r="50" spans="3:10" s="26" customFormat="1" x14ac:dyDescent="0.35">
      <c r="C50" s="83"/>
      <c r="D50" s="83"/>
      <c r="E50" s="83"/>
      <c r="F50" s="83"/>
      <c r="G50" s="143"/>
      <c r="J50" s="135"/>
    </row>
    <row r="51" spans="3:10" s="26" customFormat="1" x14ac:dyDescent="0.35">
      <c r="C51" s="83"/>
      <c r="D51" s="83"/>
      <c r="E51" s="83"/>
      <c r="F51" s="83"/>
      <c r="G51" s="143"/>
      <c r="J51" s="135"/>
    </row>
    <row r="52" spans="3:10" s="26" customFormat="1" x14ac:dyDescent="0.35">
      <c r="C52" s="83"/>
      <c r="D52" s="83"/>
      <c r="E52" s="83"/>
      <c r="F52" s="83"/>
      <c r="G52" s="143"/>
      <c r="J52" s="135"/>
    </row>
    <row r="53" spans="3:10" s="26" customFormat="1" x14ac:dyDescent="0.35">
      <c r="C53" s="83"/>
      <c r="D53" s="83"/>
      <c r="E53" s="83"/>
      <c r="F53" s="83"/>
      <c r="G53" s="143"/>
      <c r="J53" s="135"/>
    </row>
    <row r="54" spans="3:10" s="26" customFormat="1" x14ac:dyDescent="0.35">
      <c r="C54" s="83"/>
      <c r="D54" s="83"/>
      <c r="E54" s="83"/>
      <c r="F54" s="83"/>
      <c r="G54" s="143"/>
      <c r="J54" s="135"/>
    </row>
    <row r="55" spans="3:10" s="26" customFormat="1" x14ac:dyDescent="0.35">
      <c r="C55" s="83"/>
      <c r="D55" s="83"/>
      <c r="E55" s="83"/>
      <c r="F55" s="83"/>
      <c r="G55" s="143"/>
      <c r="J55" s="135"/>
    </row>
    <row r="56" spans="3:10" s="26" customFormat="1" x14ac:dyDescent="0.35">
      <c r="C56" s="83"/>
      <c r="D56" s="83"/>
      <c r="E56" s="83"/>
      <c r="F56" s="83"/>
      <c r="G56" s="143"/>
      <c r="J56" s="135"/>
    </row>
    <row r="57" spans="3:10" s="26" customFormat="1" x14ac:dyDescent="0.35">
      <c r="C57" s="83"/>
      <c r="D57" s="83"/>
      <c r="E57" s="83"/>
      <c r="F57" s="83"/>
      <c r="G57" s="143"/>
      <c r="J57" s="135"/>
    </row>
    <row r="58" spans="3:10" s="26" customFormat="1" x14ac:dyDescent="0.35">
      <c r="C58" s="83"/>
      <c r="D58" s="83"/>
      <c r="E58" s="83"/>
      <c r="F58" s="83"/>
      <c r="G58" s="143"/>
      <c r="J58" s="135"/>
    </row>
    <row r="59" spans="3:10" s="26" customFormat="1" x14ac:dyDescent="0.35">
      <c r="C59" s="83"/>
      <c r="D59" s="83"/>
      <c r="E59" s="83"/>
      <c r="F59" s="83"/>
      <c r="G59" s="143"/>
      <c r="J59" s="135"/>
    </row>
    <row r="60" spans="3:10" s="26" customFormat="1" x14ac:dyDescent="0.35">
      <c r="C60" s="83"/>
      <c r="D60" s="83"/>
      <c r="E60" s="83"/>
      <c r="F60" s="83"/>
      <c r="G60" s="143"/>
      <c r="J60" s="135"/>
    </row>
    <row r="61" spans="3:10" s="26" customFormat="1" x14ac:dyDescent="0.35">
      <c r="C61" s="83"/>
      <c r="D61" s="83"/>
      <c r="E61" s="83"/>
      <c r="F61" s="83"/>
      <c r="G61" s="143"/>
      <c r="J61" s="135"/>
    </row>
    <row r="62" spans="3:10" s="26" customFormat="1" x14ac:dyDescent="0.35">
      <c r="C62" s="83"/>
      <c r="D62" s="83"/>
      <c r="E62" s="83"/>
      <c r="F62" s="83"/>
      <c r="G62" s="143"/>
      <c r="J62" s="135"/>
    </row>
    <row r="63" spans="3:10" s="26" customFormat="1" x14ac:dyDescent="0.35">
      <c r="C63" s="83"/>
      <c r="D63" s="83"/>
      <c r="E63" s="83"/>
      <c r="F63" s="83"/>
      <c r="G63" s="143"/>
      <c r="J63" s="135"/>
    </row>
    <row r="64" spans="3:10" s="26" customFormat="1" x14ac:dyDescent="0.35">
      <c r="C64" s="83"/>
      <c r="D64" s="83"/>
      <c r="E64" s="83"/>
      <c r="F64" s="83"/>
      <c r="G64" s="143"/>
      <c r="J64" s="135"/>
    </row>
    <row r="65" spans="3:10" s="26" customFormat="1" x14ac:dyDescent="0.35">
      <c r="C65" s="83"/>
      <c r="D65" s="83"/>
      <c r="E65" s="83"/>
      <c r="F65" s="83"/>
      <c r="G65" s="143"/>
      <c r="J65" s="135"/>
    </row>
    <row r="66" spans="3:10" s="26" customFormat="1" x14ac:dyDescent="0.35">
      <c r="C66" s="83"/>
      <c r="D66" s="83"/>
      <c r="E66" s="83"/>
      <c r="F66" s="83"/>
      <c r="G66" s="143"/>
      <c r="J66" s="135"/>
    </row>
    <row r="67" spans="3:10" s="26" customFormat="1" x14ac:dyDescent="0.35">
      <c r="C67" s="83"/>
      <c r="D67" s="83"/>
      <c r="E67" s="83"/>
      <c r="F67" s="83"/>
      <c r="G67" s="143"/>
      <c r="J67" s="135"/>
    </row>
    <row r="68" spans="3:10" s="26" customFormat="1" x14ac:dyDescent="0.35">
      <c r="C68" s="83"/>
      <c r="D68" s="83"/>
      <c r="E68" s="83"/>
      <c r="F68" s="83"/>
      <c r="G68" s="143"/>
      <c r="J68" s="135"/>
    </row>
    <row r="69" spans="3:10" s="26" customFormat="1" x14ac:dyDescent="0.35">
      <c r="C69" s="83"/>
      <c r="D69" s="83"/>
      <c r="E69" s="83"/>
      <c r="F69" s="83"/>
      <c r="G69" s="143"/>
      <c r="J69" s="135"/>
    </row>
    <row r="70" spans="3:10" s="26" customFormat="1" x14ac:dyDescent="0.35">
      <c r="C70" s="83"/>
      <c r="D70" s="83"/>
      <c r="E70" s="83"/>
      <c r="F70" s="83"/>
      <c r="G70" s="143"/>
      <c r="J70" s="135"/>
    </row>
    <row r="71" spans="3:10" s="26" customFormat="1" x14ac:dyDescent="0.35">
      <c r="C71" s="83"/>
      <c r="D71" s="83"/>
      <c r="E71" s="83"/>
      <c r="F71" s="83"/>
      <c r="G71" s="143"/>
      <c r="J71" s="135"/>
    </row>
    <row r="72" spans="3:10" s="26" customFormat="1" x14ac:dyDescent="0.35">
      <c r="C72" s="83"/>
      <c r="D72" s="83"/>
      <c r="E72" s="83"/>
      <c r="F72" s="83"/>
      <c r="G72" s="143"/>
      <c r="J72" s="135"/>
    </row>
    <row r="73" spans="3:10" s="26" customFormat="1" x14ac:dyDescent="0.35">
      <c r="C73" s="83"/>
      <c r="D73" s="83"/>
      <c r="E73" s="83"/>
      <c r="F73" s="83"/>
      <c r="G73" s="143"/>
      <c r="J73" s="135"/>
    </row>
    <row r="74" spans="3:10" s="26" customFormat="1" x14ac:dyDescent="0.35">
      <c r="C74" s="83"/>
      <c r="D74" s="83"/>
      <c r="E74" s="83"/>
      <c r="F74" s="83"/>
      <c r="G74" s="143"/>
      <c r="J74" s="135"/>
    </row>
    <row r="75" spans="3:10" s="26" customFormat="1" x14ac:dyDescent="0.35">
      <c r="C75" s="83"/>
      <c r="D75" s="83"/>
      <c r="E75" s="83"/>
      <c r="F75" s="83"/>
      <c r="G75" s="143"/>
      <c r="J75" s="135"/>
    </row>
    <row r="76" spans="3:10" s="26" customFormat="1" x14ac:dyDescent="0.35">
      <c r="C76" s="83"/>
      <c r="D76" s="83"/>
      <c r="E76" s="83"/>
      <c r="F76" s="83"/>
      <c r="G76" s="143"/>
      <c r="J76" s="135"/>
    </row>
    <row r="77" spans="3:10" s="26" customFormat="1" x14ac:dyDescent="0.35">
      <c r="C77" s="83"/>
      <c r="D77" s="83"/>
      <c r="E77" s="83"/>
      <c r="F77" s="83"/>
      <c r="G77" s="143"/>
      <c r="J77" s="135"/>
    </row>
    <row r="78" spans="3:10" s="26" customFormat="1" x14ac:dyDescent="0.35">
      <c r="C78" s="83"/>
      <c r="D78" s="83"/>
      <c r="E78" s="83"/>
      <c r="F78" s="83"/>
      <c r="G78" s="143"/>
      <c r="J78" s="135"/>
    </row>
    <row r="79" spans="3:10" s="26" customFormat="1" x14ac:dyDescent="0.35">
      <c r="C79" s="83"/>
      <c r="D79" s="83"/>
      <c r="E79" s="83"/>
      <c r="F79" s="83"/>
      <c r="G79" s="143"/>
      <c r="J79" s="135"/>
    </row>
    <row r="80" spans="3:10" s="26" customFormat="1" x14ac:dyDescent="0.35">
      <c r="C80" s="83"/>
      <c r="D80" s="83"/>
      <c r="E80" s="83"/>
      <c r="F80" s="83"/>
      <c r="G80" s="143"/>
      <c r="J80" s="135"/>
    </row>
    <row r="81" spans="3:10" s="26" customFormat="1" x14ac:dyDescent="0.35">
      <c r="C81" s="83"/>
      <c r="D81" s="83"/>
      <c r="E81" s="83"/>
      <c r="F81" s="83"/>
      <c r="G81" s="143"/>
      <c r="J81" s="135"/>
    </row>
    <row r="82" spans="3:10" s="26" customFormat="1" x14ac:dyDescent="0.35">
      <c r="C82" s="83"/>
      <c r="D82" s="83"/>
      <c r="E82" s="83"/>
      <c r="F82" s="83"/>
      <c r="G82" s="143"/>
      <c r="J82" s="135"/>
    </row>
    <row r="83" spans="3:10" s="26" customFormat="1" x14ac:dyDescent="0.35">
      <c r="C83" s="83"/>
      <c r="D83" s="83"/>
      <c r="E83" s="83"/>
      <c r="F83" s="83"/>
      <c r="G83" s="143"/>
      <c r="J83" s="135"/>
    </row>
    <row r="84" spans="3:10" s="26" customFormat="1" x14ac:dyDescent="0.35">
      <c r="C84" s="83"/>
      <c r="D84" s="83"/>
      <c r="E84" s="83"/>
      <c r="F84" s="83"/>
      <c r="G84" s="143"/>
      <c r="J84" s="135"/>
    </row>
    <row r="85" spans="3:10" s="26" customFormat="1" x14ac:dyDescent="0.35">
      <c r="C85" s="83"/>
      <c r="D85" s="83"/>
      <c r="E85" s="83"/>
      <c r="F85" s="83"/>
      <c r="G85" s="143"/>
      <c r="J85" s="135"/>
    </row>
    <row r="86" spans="3:10" s="26" customFormat="1" x14ac:dyDescent="0.35">
      <c r="C86" s="83"/>
      <c r="D86" s="83"/>
      <c r="E86" s="83"/>
      <c r="F86" s="83"/>
      <c r="G86" s="143"/>
      <c r="J86" s="135"/>
    </row>
    <row r="87" spans="3:10" s="26" customFormat="1" x14ac:dyDescent="0.35">
      <c r="C87" s="83"/>
      <c r="D87" s="83"/>
      <c r="E87" s="83"/>
      <c r="F87" s="83"/>
      <c r="G87" s="143"/>
      <c r="J87" s="135"/>
    </row>
    <row r="88" spans="3:10" s="26" customFormat="1" x14ac:dyDescent="0.35">
      <c r="C88" s="83"/>
      <c r="D88" s="83"/>
      <c r="E88" s="83"/>
      <c r="F88" s="83"/>
      <c r="G88" s="143"/>
      <c r="J88" s="135"/>
    </row>
    <row r="89" spans="3:10" s="26" customFormat="1" x14ac:dyDescent="0.35">
      <c r="C89" s="83"/>
      <c r="D89" s="83"/>
      <c r="E89" s="83"/>
      <c r="F89" s="83"/>
      <c r="G89" s="143"/>
      <c r="J89" s="135"/>
    </row>
    <row r="90" spans="3:10" s="26" customFormat="1" x14ac:dyDescent="0.35">
      <c r="C90" s="83"/>
      <c r="D90" s="83"/>
      <c r="E90" s="83"/>
      <c r="F90" s="83"/>
      <c r="G90" s="143"/>
      <c r="J90" s="135"/>
    </row>
    <row r="91" spans="3:10" s="26" customFormat="1" x14ac:dyDescent="0.35">
      <c r="C91" s="83"/>
      <c r="D91" s="83"/>
      <c r="E91" s="83"/>
      <c r="F91" s="83"/>
      <c r="G91" s="143"/>
      <c r="J91" s="135"/>
    </row>
    <row r="92" spans="3:10" s="26" customFormat="1" x14ac:dyDescent="0.35">
      <c r="C92" s="83"/>
      <c r="D92" s="83"/>
      <c r="E92" s="83"/>
      <c r="F92" s="83"/>
      <c r="G92" s="143"/>
      <c r="J92" s="135"/>
    </row>
    <row r="93" spans="3:10" s="26" customFormat="1" x14ac:dyDescent="0.35">
      <c r="C93" s="83"/>
      <c r="D93" s="83"/>
      <c r="E93" s="83"/>
      <c r="F93" s="83"/>
      <c r="G93" s="143"/>
      <c r="J93" s="135"/>
    </row>
    <row r="94" spans="3:10" s="26" customFormat="1" x14ac:dyDescent="0.35">
      <c r="C94" s="83"/>
      <c r="D94" s="83"/>
      <c r="E94" s="83"/>
      <c r="F94" s="83"/>
      <c r="G94" s="143"/>
      <c r="J94" s="135"/>
    </row>
    <row r="95" spans="3:10" s="26" customFormat="1" x14ac:dyDescent="0.35">
      <c r="C95" s="83"/>
      <c r="D95" s="83"/>
      <c r="E95" s="83"/>
      <c r="F95" s="83"/>
      <c r="G95" s="143"/>
      <c r="J95" s="135"/>
    </row>
    <row r="96" spans="3:10" s="26" customFormat="1" x14ac:dyDescent="0.35">
      <c r="C96" s="83"/>
      <c r="D96" s="83"/>
      <c r="E96" s="83"/>
      <c r="F96" s="83"/>
      <c r="G96" s="143"/>
      <c r="J96" s="135"/>
    </row>
    <row r="97" spans="3:10" s="26" customFormat="1" x14ac:dyDescent="0.35">
      <c r="C97" s="83"/>
      <c r="D97" s="83"/>
      <c r="E97" s="83"/>
      <c r="F97" s="83"/>
      <c r="G97" s="143"/>
      <c r="J97" s="135"/>
    </row>
    <row r="98" spans="3:10" s="26" customFormat="1" x14ac:dyDescent="0.35">
      <c r="C98" s="83"/>
      <c r="D98" s="83"/>
      <c r="E98" s="83"/>
      <c r="F98" s="83"/>
      <c r="G98" s="143"/>
      <c r="J98" s="135"/>
    </row>
    <row r="99" spans="3:10" s="26" customFormat="1" x14ac:dyDescent="0.35">
      <c r="C99" s="83"/>
      <c r="D99" s="83"/>
      <c r="E99" s="83"/>
      <c r="F99" s="83"/>
      <c r="G99" s="143"/>
      <c r="J99" s="135"/>
    </row>
    <row r="100" spans="3:10" s="26" customFormat="1" x14ac:dyDescent="0.35">
      <c r="C100" s="83"/>
      <c r="D100" s="83"/>
      <c r="E100" s="83"/>
      <c r="F100" s="83"/>
      <c r="G100" s="143"/>
      <c r="J100" s="135"/>
    </row>
    <row r="101" spans="3:10" s="26" customFormat="1" x14ac:dyDescent="0.35">
      <c r="C101" s="83"/>
      <c r="D101" s="83"/>
      <c r="E101" s="83"/>
      <c r="F101" s="83"/>
      <c r="G101" s="143"/>
      <c r="J101" s="135"/>
    </row>
    <row r="102" spans="3:10" s="26" customFormat="1" x14ac:dyDescent="0.35">
      <c r="C102" s="83"/>
      <c r="D102" s="83"/>
      <c r="E102" s="83"/>
      <c r="F102" s="83"/>
      <c r="G102" s="143"/>
      <c r="J102" s="135"/>
    </row>
    <row r="103" spans="3:10" s="26" customFormat="1" x14ac:dyDescent="0.35">
      <c r="C103" s="83"/>
      <c r="D103" s="83"/>
      <c r="E103" s="83"/>
      <c r="F103" s="83"/>
      <c r="G103" s="143"/>
      <c r="J103" s="135"/>
    </row>
    <row r="104" spans="3:10" s="26" customFormat="1" x14ac:dyDescent="0.35">
      <c r="C104" s="83"/>
      <c r="D104" s="83"/>
      <c r="E104" s="83"/>
      <c r="F104" s="83"/>
      <c r="G104" s="143"/>
      <c r="J104" s="135"/>
    </row>
    <row r="105" spans="3:10" s="26" customFormat="1" x14ac:dyDescent="0.35">
      <c r="C105" s="83"/>
      <c r="D105" s="83"/>
      <c r="E105" s="83"/>
      <c r="F105" s="83"/>
      <c r="G105" s="143"/>
      <c r="J105" s="135"/>
    </row>
    <row r="106" spans="3:10" s="26" customFormat="1" x14ac:dyDescent="0.35">
      <c r="C106" s="83"/>
      <c r="D106" s="83"/>
      <c r="E106" s="83"/>
      <c r="F106" s="83"/>
      <c r="G106" s="143"/>
      <c r="J106" s="135"/>
    </row>
    <row r="107" spans="3:10" s="26" customFormat="1" x14ac:dyDescent="0.35">
      <c r="C107" s="83"/>
      <c r="D107" s="83"/>
      <c r="E107" s="83"/>
      <c r="F107" s="83"/>
      <c r="G107" s="143"/>
      <c r="J107" s="135"/>
    </row>
    <row r="108" spans="3:10" s="26" customFormat="1" x14ac:dyDescent="0.35">
      <c r="C108" s="83"/>
      <c r="D108" s="83"/>
      <c r="E108" s="83"/>
      <c r="F108" s="83"/>
      <c r="G108" s="143"/>
      <c r="J108" s="135"/>
    </row>
    <row r="109" spans="3:10" s="26" customFormat="1" x14ac:dyDescent="0.35">
      <c r="C109" s="83"/>
      <c r="D109" s="83"/>
      <c r="E109" s="83"/>
      <c r="F109" s="83"/>
      <c r="G109" s="143"/>
      <c r="J109" s="135"/>
    </row>
    <row r="110" spans="3:10" s="26" customFormat="1" x14ac:dyDescent="0.35">
      <c r="C110" s="83"/>
      <c r="D110" s="83"/>
      <c r="E110" s="83"/>
      <c r="F110" s="83"/>
      <c r="G110" s="143"/>
      <c r="J110" s="135"/>
    </row>
    <row r="111" spans="3:10" s="26" customFormat="1" x14ac:dyDescent="0.35">
      <c r="C111" s="83"/>
      <c r="D111" s="83"/>
      <c r="E111" s="83"/>
      <c r="F111" s="83"/>
      <c r="G111" s="143"/>
      <c r="J111" s="135"/>
    </row>
    <row r="112" spans="3:10" s="26" customFormat="1" x14ac:dyDescent="0.35">
      <c r="C112" s="83"/>
      <c r="D112" s="83"/>
      <c r="E112" s="83"/>
      <c r="F112" s="83"/>
      <c r="G112" s="143"/>
      <c r="J112" s="135"/>
    </row>
    <row r="113" spans="3:10" s="26" customFormat="1" x14ac:dyDescent="0.35">
      <c r="C113" s="83"/>
      <c r="D113" s="83"/>
      <c r="E113" s="83"/>
      <c r="F113" s="83"/>
      <c r="G113" s="143"/>
      <c r="J113" s="135"/>
    </row>
    <row r="114" spans="3:10" s="26" customFormat="1" x14ac:dyDescent="0.35">
      <c r="C114" s="83"/>
      <c r="D114" s="83"/>
      <c r="E114" s="83"/>
      <c r="F114" s="83"/>
      <c r="G114" s="143"/>
      <c r="J114" s="135"/>
    </row>
    <row r="115" spans="3:10" s="26" customFormat="1" x14ac:dyDescent="0.35">
      <c r="C115" s="83"/>
      <c r="D115" s="83"/>
      <c r="E115" s="83"/>
      <c r="F115" s="83"/>
      <c r="G115" s="143"/>
      <c r="J115" s="135"/>
    </row>
    <row r="116" spans="3:10" s="26" customFormat="1" x14ac:dyDescent="0.35">
      <c r="C116" s="83"/>
      <c r="D116" s="83"/>
      <c r="E116" s="83"/>
      <c r="F116" s="83"/>
      <c r="G116" s="143"/>
      <c r="J116" s="135"/>
    </row>
    <row r="117" spans="3:10" s="26" customFormat="1" x14ac:dyDescent="0.35">
      <c r="C117" s="83"/>
      <c r="D117" s="83"/>
      <c r="E117" s="83"/>
      <c r="F117" s="83"/>
      <c r="G117" s="143"/>
      <c r="J117" s="135"/>
    </row>
    <row r="118" spans="3:10" s="26" customFormat="1" x14ac:dyDescent="0.35">
      <c r="C118" s="83"/>
      <c r="D118" s="83"/>
      <c r="E118" s="83"/>
      <c r="F118" s="83"/>
      <c r="G118" s="143"/>
      <c r="J118" s="135"/>
    </row>
    <row r="119" spans="3:10" s="26" customFormat="1" x14ac:dyDescent="0.35">
      <c r="C119" s="83"/>
      <c r="D119" s="83"/>
      <c r="E119" s="83"/>
      <c r="F119" s="83"/>
      <c r="G119" s="143"/>
      <c r="J119" s="135"/>
    </row>
    <row r="120" spans="3:10" s="26" customFormat="1" x14ac:dyDescent="0.35">
      <c r="C120" s="83"/>
      <c r="D120" s="83"/>
      <c r="E120" s="83"/>
      <c r="F120" s="83"/>
      <c r="G120" s="143"/>
      <c r="J120" s="135"/>
    </row>
    <row r="121" spans="3:10" s="26" customFormat="1" x14ac:dyDescent="0.35">
      <c r="C121" s="83"/>
      <c r="D121" s="83"/>
      <c r="E121" s="83"/>
      <c r="F121" s="83"/>
      <c r="G121" s="143"/>
      <c r="J121" s="135"/>
    </row>
    <row r="122" spans="3:10" s="26" customFormat="1" x14ac:dyDescent="0.35">
      <c r="C122" s="83"/>
      <c r="D122" s="83"/>
      <c r="E122" s="83"/>
      <c r="F122" s="83"/>
      <c r="G122" s="143"/>
      <c r="J122" s="135"/>
    </row>
    <row r="123" spans="3:10" s="26" customFormat="1" x14ac:dyDescent="0.35">
      <c r="C123" s="83"/>
      <c r="D123" s="83"/>
      <c r="E123" s="83"/>
      <c r="F123" s="83"/>
      <c r="G123" s="143"/>
      <c r="J123" s="135"/>
    </row>
    <row r="124" spans="3:10" s="26" customFormat="1" x14ac:dyDescent="0.35">
      <c r="C124" s="83"/>
      <c r="D124" s="83"/>
      <c r="E124" s="83"/>
      <c r="F124" s="83"/>
      <c r="G124" s="143"/>
      <c r="J124" s="135"/>
    </row>
    <row r="125" spans="3:10" s="26" customFormat="1" x14ac:dyDescent="0.35">
      <c r="C125" s="83"/>
      <c r="D125" s="83"/>
      <c r="E125" s="83"/>
      <c r="F125" s="83"/>
      <c r="G125" s="143"/>
      <c r="J125" s="135"/>
    </row>
    <row r="126" spans="3:10" s="26" customFormat="1" x14ac:dyDescent="0.35">
      <c r="C126" s="83"/>
      <c r="D126" s="83"/>
      <c r="E126" s="83"/>
      <c r="F126" s="83"/>
      <c r="G126" s="143"/>
      <c r="J126" s="135"/>
    </row>
    <row r="127" spans="3:10" s="26" customFormat="1" x14ac:dyDescent="0.35">
      <c r="C127" s="83"/>
      <c r="D127" s="83"/>
      <c r="E127" s="83"/>
      <c r="F127" s="83"/>
      <c r="G127" s="143"/>
      <c r="J127" s="135"/>
    </row>
    <row r="128" spans="3:10" s="26" customFormat="1" x14ac:dyDescent="0.35">
      <c r="C128" s="83"/>
      <c r="D128" s="83"/>
      <c r="E128" s="83"/>
      <c r="F128" s="83"/>
      <c r="G128" s="143"/>
      <c r="J128" s="135"/>
    </row>
    <row r="129" spans="3:10" s="26" customFormat="1" x14ac:dyDescent="0.35">
      <c r="C129" s="83"/>
      <c r="D129" s="83"/>
      <c r="E129" s="83"/>
      <c r="F129" s="83"/>
      <c r="G129" s="143"/>
      <c r="J129" s="135"/>
    </row>
    <row r="130" spans="3:10" s="26" customFormat="1" x14ac:dyDescent="0.35">
      <c r="C130" s="83"/>
      <c r="D130" s="83"/>
      <c r="E130" s="83"/>
      <c r="F130" s="83"/>
      <c r="G130" s="143"/>
      <c r="J130" s="135"/>
    </row>
    <row r="131" spans="3:10" s="26" customFormat="1" x14ac:dyDescent="0.35">
      <c r="C131" s="83"/>
      <c r="D131" s="83"/>
      <c r="E131" s="83"/>
      <c r="F131" s="83"/>
      <c r="G131" s="143"/>
      <c r="J131" s="135"/>
    </row>
    <row r="132" spans="3:10" s="26" customFormat="1" x14ac:dyDescent="0.35">
      <c r="C132" s="83"/>
      <c r="D132" s="83"/>
      <c r="E132" s="83"/>
      <c r="F132" s="83"/>
      <c r="G132" s="143"/>
      <c r="J132" s="135"/>
    </row>
    <row r="133" spans="3:10" s="26" customFormat="1" x14ac:dyDescent="0.35">
      <c r="C133" s="83"/>
      <c r="D133" s="83"/>
      <c r="E133" s="83"/>
      <c r="F133" s="83"/>
      <c r="G133" s="143"/>
      <c r="J133" s="135"/>
    </row>
    <row r="134" spans="3:10" s="26" customFormat="1" x14ac:dyDescent="0.35">
      <c r="C134" s="83"/>
      <c r="D134" s="83"/>
      <c r="E134" s="83"/>
      <c r="F134" s="83"/>
      <c r="G134" s="143"/>
      <c r="J134" s="135"/>
    </row>
    <row r="135" spans="3:10" s="26" customFormat="1" x14ac:dyDescent="0.35">
      <c r="C135" s="83"/>
      <c r="D135" s="83"/>
      <c r="E135" s="83"/>
      <c r="F135" s="83"/>
      <c r="G135" s="143"/>
      <c r="J135" s="135"/>
    </row>
    <row r="136" spans="3:10" s="26" customFormat="1" x14ac:dyDescent="0.35">
      <c r="C136" s="83"/>
      <c r="D136" s="83"/>
      <c r="E136" s="83"/>
      <c r="F136" s="83"/>
      <c r="G136" s="143"/>
      <c r="J136" s="135"/>
    </row>
    <row r="137" spans="3:10" s="26" customFormat="1" x14ac:dyDescent="0.35">
      <c r="C137" s="83"/>
      <c r="D137" s="83"/>
      <c r="E137" s="83"/>
      <c r="F137" s="83"/>
      <c r="G137" s="143"/>
      <c r="J137" s="135"/>
    </row>
    <row r="138" spans="3:10" s="26" customFormat="1" x14ac:dyDescent="0.35">
      <c r="C138" s="83"/>
      <c r="D138" s="83"/>
      <c r="E138" s="83"/>
      <c r="F138" s="83"/>
      <c r="G138" s="143"/>
      <c r="J138" s="135"/>
    </row>
    <row r="139" spans="3:10" s="26" customFormat="1" x14ac:dyDescent="0.35">
      <c r="C139" s="83"/>
      <c r="D139" s="83"/>
      <c r="E139" s="83"/>
      <c r="F139" s="83"/>
      <c r="G139" s="143"/>
      <c r="J139" s="135"/>
    </row>
    <row r="140" spans="3:10" s="26" customFormat="1" x14ac:dyDescent="0.35">
      <c r="C140" s="83"/>
      <c r="D140" s="83"/>
      <c r="E140" s="83"/>
      <c r="F140" s="83"/>
      <c r="G140" s="143"/>
      <c r="J140" s="135"/>
    </row>
    <row r="141" spans="3:10" s="26" customFormat="1" x14ac:dyDescent="0.35">
      <c r="C141" s="83"/>
      <c r="D141" s="83"/>
      <c r="E141" s="83"/>
      <c r="F141" s="83"/>
      <c r="G141" s="143"/>
      <c r="J141" s="135"/>
    </row>
    <row r="142" spans="3:10" s="26" customFormat="1" x14ac:dyDescent="0.35">
      <c r="C142" s="83"/>
      <c r="D142" s="83"/>
      <c r="E142" s="83"/>
      <c r="F142" s="83"/>
      <c r="G142" s="143"/>
      <c r="J142" s="135"/>
    </row>
    <row r="143" spans="3:10" s="26" customFormat="1" x14ac:dyDescent="0.35">
      <c r="C143" s="83"/>
      <c r="D143" s="83"/>
      <c r="E143" s="83"/>
      <c r="F143" s="83"/>
      <c r="G143" s="143"/>
      <c r="J143" s="135"/>
    </row>
    <row r="144" spans="3:10" s="26" customFormat="1" x14ac:dyDescent="0.35">
      <c r="C144" s="83"/>
      <c r="D144" s="83"/>
      <c r="E144" s="83"/>
      <c r="F144" s="83"/>
      <c r="G144" s="143"/>
      <c r="J144" s="135"/>
    </row>
    <row r="145" spans="3:10" s="26" customFormat="1" x14ac:dyDescent="0.35">
      <c r="C145" s="83"/>
      <c r="D145" s="83"/>
      <c r="E145" s="83"/>
      <c r="F145" s="83"/>
      <c r="G145" s="143"/>
      <c r="J145" s="135"/>
    </row>
    <row r="146" spans="3:10" s="26" customFormat="1" x14ac:dyDescent="0.35">
      <c r="C146" s="83"/>
      <c r="D146" s="83"/>
      <c r="E146" s="83"/>
      <c r="F146" s="83"/>
      <c r="G146" s="143"/>
      <c r="J146" s="135"/>
    </row>
    <row r="147" spans="3:10" s="26" customFormat="1" x14ac:dyDescent="0.35">
      <c r="C147" s="83"/>
      <c r="D147" s="83"/>
      <c r="E147" s="83"/>
      <c r="F147" s="83"/>
      <c r="G147" s="143"/>
      <c r="J147" s="135"/>
    </row>
    <row r="148" spans="3:10" s="26" customFormat="1" x14ac:dyDescent="0.35">
      <c r="C148" s="83"/>
      <c r="D148" s="83"/>
      <c r="E148" s="83"/>
      <c r="F148" s="83"/>
      <c r="G148" s="143"/>
      <c r="J148" s="135"/>
    </row>
    <row r="149" spans="3:10" s="26" customFormat="1" x14ac:dyDescent="0.35">
      <c r="C149" s="83"/>
      <c r="D149" s="83"/>
      <c r="E149" s="83"/>
      <c r="F149" s="83"/>
      <c r="G149" s="143"/>
      <c r="J149" s="135"/>
    </row>
    <row r="150" spans="3:10" s="26" customFormat="1" x14ac:dyDescent="0.35">
      <c r="C150" s="83"/>
      <c r="D150" s="83"/>
      <c r="E150" s="83"/>
      <c r="F150" s="83"/>
      <c r="G150" s="143"/>
      <c r="J150" s="135"/>
    </row>
    <row r="151" spans="3:10" s="26" customFormat="1" x14ac:dyDescent="0.35">
      <c r="C151" s="83"/>
      <c r="D151" s="83"/>
      <c r="E151" s="83"/>
      <c r="F151" s="83"/>
      <c r="G151" s="143"/>
      <c r="J151" s="135"/>
    </row>
    <row r="152" spans="3:10" s="26" customFormat="1" x14ac:dyDescent="0.35">
      <c r="C152" s="83"/>
      <c r="D152" s="83"/>
      <c r="E152" s="83"/>
      <c r="F152" s="83"/>
      <c r="G152" s="143"/>
      <c r="J152" s="135"/>
    </row>
    <row r="153" spans="3:10" s="26" customFormat="1" x14ac:dyDescent="0.35">
      <c r="C153" s="83"/>
      <c r="D153" s="83"/>
      <c r="E153" s="83"/>
      <c r="F153" s="83"/>
      <c r="G153" s="143"/>
      <c r="J153" s="135"/>
    </row>
    <row r="154" spans="3:10" s="26" customFormat="1" x14ac:dyDescent="0.35">
      <c r="C154" s="83"/>
      <c r="D154" s="83"/>
      <c r="E154" s="83"/>
      <c r="F154" s="83"/>
      <c r="G154" s="143"/>
      <c r="J154" s="135"/>
    </row>
    <row r="155" spans="3:10" s="26" customFormat="1" x14ac:dyDescent="0.35">
      <c r="C155" s="83"/>
      <c r="D155" s="83"/>
      <c r="E155" s="83"/>
      <c r="F155" s="83"/>
      <c r="G155" s="143"/>
      <c r="J155" s="135"/>
    </row>
    <row r="156" spans="3:10" s="26" customFormat="1" x14ac:dyDescent="0.35">
      <c r="C156" s="83"/>
      <c r="D156" s="83"/>
      <c r="E156" s="83"/>
      <c r="F156" s="83"/>
      <c r="G156" s="143"/>
      <c r="J156" s="135"/>
    </row>
    <row r="157" spans="3:10" s="26" customFormat="1" x14ac:dyDescent="0.35">
      <c r="C157" s="83"/>
      <c r="D157" s="83"/>
      <c r="E157" s="83"/>
      <c r="F157" s="83"/>
      <c r="G157" s="143"/>
      <c r="J157" s="135"/>
    </row>
    <row r="158" spans="3:10" s="26" customFormat="1" x14ac:dyDescent="0.35">
      <c r="C158" s="83"/>
      <c r="D158" s="83"/>
      <c r="E158" s="83"/>
      <c r="F158" s="83"/>
      <c r="G158" s="143"/>
      <c r="J158" s="135"/>
    </row>
    <row r="159" spans="3:10" s="26" customFormat="1" x14ac:dyDescent="0.35">
      <c r="C159" s="83"/>
      <c r="D159" s="83"/>
      <c r="E159" s="83"/>
      <c r="F159" s="83"/>
      <c r="G159" s="143"/>
      <c r="J159" s="135"/>
    </row>
    <row r="160" spans="3:10" s="26" customFormat="1" x14ac:dyDescent="0.35">
      <c r="C160" s="83"/>
      <c r="D160" s="83"/>
      <c r="E160" s="83"/>
      <c r="F160" s="83"/>
      <c r="G160" s="143"/>
      <c r="J160" s="135"/>
    </row>
    <row r="161" spans="3:10" s="26" customFormat="1" x14ac:dyDescent="0.35">
      <c r="C161" s="83"/>
      <c r="D161" s="83"/>
      <c r="E161" s="83"/>
      <c r="F161" s="83"/>
      <c r="G161" s="143"/>
      <c r="J161" s="135"/>
    </row>
    <row r="162" spans="3:10" s="26" customFormat="1" x14ac:dyDescent="0.35">
      <c r="C162" s="83"/>
      <c r="D162" s="83"/>
      <c r="E162" s="83"/>
      <c r="F162" s="83"/>
      <c r="G162" s="143"/>
      <c r="J162" s="135"/>
    </row>
    <row r="163" spans="3:10" s="26" customFormat="1" x14ac:dyDescent="0.35">
      <c r="C163" s="83"/>
      <c r="D163" s="83"/>
      <c r="E163" s="83"/>
      <c r="F163" s="83"/>
      <c r="G163" s="143"/>
      <c r="J163" s="135"/>
    </row>
    <row r="164" spans="3:10" s="26" customFormat="1" x14ac:dyDescent="0.35">
      <c r="C164" s="83"/>
      <c r="D164" s="83"/>
      <c r="E164" s="83"/>
      <c r="F164" s="83"/>
      <c r="G164" s="143"/>
      <c r="J164" s="135"/>
    </row>
    <row r="165" spans="3:10" s="26" customFormat="1" x14ac:dyDescent="0.35">
      <c r="C165" s="83"/>
      <c r="D165" s="83"/>
      <c r="E165" s="83"/>
      <c r="F165" s="83"/>
      <c r="G165" s="143"/>
      <c r="J165" s="135"/>
    </row>
    <row r="166" spans="3:10" s="26" customFormat="1" x14ac:dyDescent="0.35">
      <c r="C166" s="83"/>
      <c r="D166" s="83"/>
      <c r="E166" s="83"/>
      <c r="F166" s="83"/>
      <c r="G166" s="143"/>
      <c r="J166" s="135"/>
    </row>
    <row r="167" spans="3:10" s="26" customFormat="1" x14ac:dyDescent="0.35">
      <c r="C167" s="83"/>
      <c r="D167" s="83"/>
      <c r="E167" s="83"/>
      <c r="F167" s="83"/>
      <c r="G167" s="143"/>
      <c r="J167" s="135"/>
    </row>
    <row r="168" spans="3:10" s="26" customFormat="1" x14ac:dyDescent="0.35">
      <c r="C168" s="83"/>
      <c r="D168" s="83"/>
      <c r="E168" s="83"/>
      <c r="F168" s="83"/>
      <c r="G168" s="143"/>
      <c r="J168" s="135"/>
    </row>
    <row r="169" spans="3:10" s="26" customFormat="1" x14ac:dyDescent="0.35">
      <c r="C169" s="83"/>
      <c r="D169" s="83"/>
      <c r="E169" s="83"/>
      <c r="F169" s="83"/>
      <c r="G169" s="143"/>
      <c r="J169" s="135"/>
    </row>
    <row r="170" spans="3:10" s="26" customFormat="1" x14ac:dyDescent="0.35">
      <c r="C170" s="83"/>
      <c r="D170" s="83"/>
      <c r="E170" s="83"/>
      <c r="F170" s="83"/>
      <c r="G170" s="143"/>
      <c r="J170" s="135"/>
    </row>
    <row r="171" spans="3:10" s="26" customFormat="1" x14ac:dyDescent="0.35">
      <c r="C171" s="83"/>
      <c r="D171" s="83"/>
      <c r="E171" s="83"/>
      <c r="F171" s="83"/>
      <c r="G171" s="143"/>
      <c r="J171" s="135"/>
    </row>
    <row r="172" spans="3:10" s="26" customFormat="1" x14ac:dyDescent="0.35">
      <c r="C172" s="83"/>
      <c r="D172" s="83"/>
      <c r="E172" s="83"/>
      <c r="F172" s="83"/>
      <c r="G172" s="143"/>
      <c r="J172" s="135"/>
    </row>
    <row r="173" spans="3:10" s="26" customFormat="1" x14ac:dyDescent="0.35">
      <c r="C173" s="83"/>
      <c r="D173" s="83"/>
      <c r="E173" s="83"/>
      <c r="F173" s="83"/>
      <c r="G173" s="143"/>
      <c r="J173" s="135"/>
    </row>
    <row r="174" spans="3:10" s="26" customFormat="1" x14ac:dyDescent="0.35">
      <c r="C174" s="83"/>
      <c r="D174" s="83"/>
      <c r="E174" s="83"/>
      <c r="F174" s="83"/>
      <c r="G174" s="143"/>
      <c r="J174" s="135"/>
    </row>
    <row r="175" spans="3:10" s="26" customFormat="1" x14ac:dyDescent="0.35">
      <c r="C175" s="83"/>
      <c r="D175" s="83"/>
      <c r="E175" s="83"/>
      <c r="F175" s="83"/>
      <c r="G175" s="143"/>
      <c r="J175" s="135"/>
    </row>
    <row r="176" spans="3:10" s="26" customFormat="1" x14ac:dyDescent="0.35">
      <c r="C176" s="83"/>
      <c r="D176" s="83"/>
      <c r="E176" s="83"/>
      <c r="F176" s="83"/>
      <c r="G176" s="143"/>
      <c r="J176" s="135"/>
    </row>
    <row r="177" spans="3:10" s="26" customFormat="1" x14ac:dyDescent="0.35">
      <c r="C177" s="83"/>
      <c r="D177" s="83"/>
      <c r="E177" s="83"/>
      <c r="F177" s="83"/>
      <c r="G177" s="143"/>
      <c r="J177" s="135"/>
    </row>
    <row r="178" spans="3:10" s="26" customFormat="1" x14ac:dyDescent="0.35">
      <c r="C178" s="83"/>
      <c r="D178" s="83"/>
      <c r="E178" s="83"/>
      <c r="F178" s="83"/>
      <c r="G178" s="143"/>
      <c r="J178" s="135"/>
    </row>
    <row r="179" spans="3:10" s="26" customFormat="1" x14ac:dyDescent="0.35">
      <c r="C179" s="83"/>
      <c r="D179" s="83"/>
      <c r="E179" s="83"/>
      <c r="F179" s="83"/>
      <c r="G179" s="143"/>
      <c r="J179" s="135"/>
    </row>
    <row r="180" spans="3:10" s="26" customFormat="1" x14ac:dyDescent="0.35">
      <c r="C180" s="83"/>
      <c r="D180" s="83"/>
      <c r="E180" s="83"/>
      <c r="F180" s="83"/>
      <c r="G180" s="143"/>
      <c r="J180" s="135"/>
    </row>
    <row r="181" spans="3:10" s="26" customFormat="1" x14ac:dyDescent="0.35">
      <c r="C181" s="83"/>
      <c r="D181" s="83"/>
      <c r="E181" s="83"/>
      <c r="F181" s="83"/>
      <c r="G181" s="143"/>
      <c r="J181" s="135"/>
    </row>
    <row r="182" spans="3:10" s="26" customFormat="1" x14ac:dyDescent="0.35">
      <c r="C182" s="83"/>
      <c r="D182" s="83"/>
      <c r="E182" s="83"/>
      <c r="F182" s="83"/>
      <c r="G182" s="143"/>
      <c r="J182" s="135"/>
    </row>
    <row r="183" spans="3:10" s="26" customFormat="1" x14ac:dyDescent="0.35">
      <c r="C183" s="83"/>
      <c r="D183" s="83"/>
      <c r="E183" s="83"/>
      <c r="F183" s="83"/>
      <c r="G183" s="143"/>
      <c r="J183" s="135"/>
    </row>
    <row r="184" spans="3:10" s="26" customFormat="1" x14ac:dyDescent="0.35">
      <c r="C184" s="83"/>
      <c r="D184" s="83"/>
      <c r="E184" s="83"/>
      <c r="F184" s="83"/>
      <c r="G184" s="143"/>
      <c r="J184" s="135"/>
    </row>
    <row r="185" spans="3:10" s="26" customFormat="1" x14ac:dyDescent="0.35">
      <c r="C185" s="83"/>
      <c r="D185" s="83"/>
      <c r="E185" s="83"/>
      <c r="F185" s="83"/>
      <c r="G185" s="143"/>
      <c r="J185" s="135"/>
    </row>
    <row r="186" spans="3:10" s="26" customFormat="1" x14ac:dyDescent="0.35">
      <c r="C186" s="83"/>
      <c r="D186" s="83"/>
      <c r="E186" s="83"/>
      <c r="F186" s="83"/>
      <c r="G186" s="143"/>
      <c r="J186" s="135"/>
    </row>
    <row r="187" spans="3:10" s="26" customFormat="1" x14ac:dyDescent="0.35">
      <c r="C187" s="83"/>
      <c r="D187" s="83"/>
      <c r="E187" s="83"/>
      <c r="F187" s="83"/>
      <c r="G187" s="143"/>
      <c r="J187" s="135"/>
    </row>
    <row r="188" spans="3:10" s="26" customFormat="1" x14ac:dyDescent="0.35">
      <c r="C188" s="83"/>
      <c r="D188" s="83"/>
      <c r="E188" s="83"/>
      <c r="F188" s="83"/>
      <c r="G188" s="143"/>
      <c r="J188" s="135"/>
    </row>
    <row r="189" spans="3:10" s="26" customFormat="1" x14ac:dyDescent="0.35">
      <c r="C189" s="83"/>
      <c r="D189" s="83"/>
      <c r="E189" s="83"/>
      <c r="F189" s="83"/>
      <c r="G189" s="143"/>
      <c r="J189" s="135"/>
    </row>
    <row r="190" spans="3:10" s="26" customFormat="1" x14ac:dyDescent="0.35">
      <c r="C190" s="83"/>
      <c r="D190" s="83"/>
      <c r="E190" s="83"/>
      <c r="F190" s="83"/>
      <c r="G190" s="143"/>
      <c r="J190" s="135"/>
    </row>
    <row r="191" spans="3:10" s="26" customFormat="1" x14ac:dyDescent="0.35">
      <c r="C191" s="83"/>
      <c r="D191" s="83"/>
      <c r="E191" s="83"/>
      <c r="F191" s="83"/>
      <c r="G191" s="143"/>
      <c r="J191" s="135"/>
    </row>
    <row r="192" spans="3:10" s="26" customFormat="1" x14ac:dyDescent="0.35">
      <c r="C192" s="83"/>
      <c r="D192" s="83"/>
      <c r="E192" s="83"/>
      <c r="F192" s="83"/>
      <c r="G192" s="143"/>
      <c r="J192" s="135"/>
    </row>
    <row r="193" spans="3:10" s="26" customFormat="1" x14ac:dyDescent="0.35">
      <c r="C193" s="83"/>
      <c r="D193" s="83"/>
      <c r="E193" s="83"/>
      <c r="F193" s="83"/>
      <c r="G193" s="143"/>
      <c r="J193" s="135"/>
    </row>
    <row r="194" spans="3:10" s="26" customFormat="1" x14ac:dyDescent="0.35">
      <c r="C194" s="83"/>
      <c r="D194" s="83"/>
      <c r="E194" s="83"/>
      <c r="F194" s="83"/>
      <c r="G194" s="143"/>
      <c r="J194" s="135"/>
    </row>
    <row r="195" spans="3:10" s="26" customFormat="1" x14ac:dyDescent="0.35">
      <c r="C195" s="83"/>
      <c r="D195" s="83"/>
      <c r="E195" s="83"/>
      <c r="F195" s="83"/>
      <c r="G195" s="143"/>
      <c r="J195" s="135"/>
    </row>
    <row r="196" spans="3:10" s="26" customFormat="1" x14ac:dyDescent="0.35">
      <c r="C196" s="83"/>
      <c r="D196" s="83"/>
      <c r="E196" s="83"/>
      <c r="F196" s="83"/>
      <c r="G196" s="143"/>
      <c r="J196" s="135"/>
    </row>
    <row r="197" spans="3:10" s="26" customFormat="1" x14ac:dyDescent="0.35">
      <c r="C197" s="83"/>
      <c r="D197" s="83"/>
      <c r="E197" s="83"/>
      <c r="F197" s="83"/>
      <c r="G197" s="143"/>
      <c r="J197" s="135"/>
    </row>
    <row r="198" spans="3:10" s="26" customFormat="1" x14ac:dyDescent="0.35">
      <c r="C198" s="83"/>
      <c r="D198" s="83"/>
      <c r="E198" s="83"/>
      <c r="F198" s="83"/>
      <c r="G198" s="143"/>
      <c r="J198" s="135"/>
    </row>
    <row r="199" spans="3:10" s="26" customFormat="1" x14ac:dyDescent="0.35">
      <c r="C199" s="83"/>
      <c r="D199" s="83"/>
      <c r="E199" s="83"/>
      <c r="F199" s="83"/>
      <c r="G199" s="143"/>
      <c r="J199" s="135"/>
    </row>
    <row r="200" spans="3:10" s="26" customFormat="1" x14ac:dyDescent="0.35">
      <c r="C200" s="83"/>
      <c r="D200" s="83"/>
      <c r="E200" s="83"/>
      <c r="F200" s="83"/>
      <c r="G200" s="143"/>
      <c r="J200" s="135"/>
    </row>
    <row r="201" spans="3:10" s="26" customFormat="1" x14ac:dyDescent="0.35">
      <c r="C201" s="83"/>
      <c r="D201" s="83"/>
      <c r="E201" s="83"/>
      <c r="F201" s="83"/>
      <c r="G201" s="143"/>
      <c r="J201" s="135"/>
    </row>
    <row r="202" spans="3:10" s="26" customFormat="1" x14ac:dyDescent="0.35">
      <c r="C202" s="83"/>
      <c r="D202" s="83"/>
      <c r="E202" s="83"/>
      <c r="F202" s="83"/>
      <c r="G202" s="143"/>
      <c r="J202" s="135"/>
    </row>
    <row r="203" spans="3:10" s="26" customFormat="1" x14ac:dyDescent="0.35">
      <c r="C203" s="83"/>
      <c r="D203" s="83"/>
      <c r="E203" s="83"/>
      <c r="F203" s="83"/>
      <c r="G203" s="143"/>
      <c r="J203" s="135"/>
    </row>
    <row r="204" spans="3:10" s="26" customFormat="1" x14ac:dyDescent="0.35">
      <c r="C204" s="83"/>
      <c r="D204" s="83"/>
      <c r="E204" s="83"/>
      <c r="F204" s="83"/>
      <c r="G204" s="143"/>
      <c r="J204" s="135"/>
    </row>
    <row r="205" spans="3:10" s="26" customFormat="1" x14ac:dyDescent="0.35">
      <c r="C205" s="83"/>
      <c r="D205" s="83"/>
      <c r="E205" s="83"/>
      <c r="F205" s="83"/>
      <c r="G205" s="143"/>
      <c r="J205" s="135"/>
    </row>
    <row r="206" spans="3:10" s="26" customFormat="1" x14ac:dyDescent="0.35">
      <c r="C206" s="83"/>
      <c r="D206" s="83"/>
      <c r="E206" s="83"/>
      <c r="F206" s="83"/>
      <c r="G206" s="143"/>
      <c r="J206" s="135"/>
    </row>
    <row r="207" spans="3:10" s="26" customFormat="1" x14ac:dyDescent="0.35">
      <c r="C207" s="83"/>
      <c r="D207" s="83"/>
      <c r="E207" s="83"/>
      <c r="F207" s="83"/>
      <c r="G207" s="143"/>
      <c r="J207" s="135"/>
    </row>
    <row r="208" spans="3:10" s="26" customFormat="1" x14ac:dyDescent="0.35">
      <c r="C208" s="83"/>
      <c r="D208" s="83"/>
      <c r="E208" s="83"/>
      <c r="F208" s="83"/>
      <c r="G208" s="143"/>
      <c r="J208" s="135"/>
    </row>
    <row r="209" spans="3:10" s="26" customFormat="1" x14ac:dyDescent="0.35">
      <c r="C209" s="83"/>
      <c r="D209" s="83"/>
      <c r="E209" s="83"/>
      <c r="F209" s="83"/>
      <c r="G209" s="143"/>
      <c r="J209" s="135"/>
    </row>
    <row r="210" spans="3:10" s="26" customFormat="1" x14ac:dyDescent="0.35">
      <c r="C210" s="83"/>
      <c r="D210" s="83"/>
      <c r="E210" s="83"/>
      <c r="F210" s="83"/>
      <c r="G210" s="143"/>
      <c r="J210" s="135"/>
    </row>
    <row r="211" spans="3:10" s="26" customFormat="1" x14ac:dyDescent="0.35">
      <c r="C211" s="83"/>
      <c r="D211" s="83"/>
      <c r="E211" s="83"/>
      <c r="F211" s="83"/>
      <c r="G211" s="143"/>
      <c r="J211" s="135"/>
    </row>
    <row r="212" spans="3:10" s="26" customFormat="1" x14ac:dyDescent="0.35">
      <c r="C212" s="83"/>
      <c r="D212" s="83"/>
      <c r="E212" s="83"/>
      <c r="F212" s="83"/>
      <c r="G212" s="143"/>
      <c r="J212" s="135"/>
    </row>
    <row r="213" spans="3:10" s="26" customFormat="1" x14ac:dyDescent="0.35">
      <c r="C213" s="83"/>
      <c r="D213" s="83"/>
      <c r="E213" s="83"/>
      <c r="F213" s="83"/>
      <c r="G213" s="143"/>
      <c r="J213" s="135"/>
    </row>
    <row r="214" spans="3:10" s="26" customFormat="1" x14ac:dyDescent="0.35">
      <c r="C214" s="83"/>
      <c r="D214" s="83"/>
      <c r="E214" s="83"/>
      <c r="F214" s="83"/>
      <c r="G214" s="143"/>
      <c r="J214" s="135"/>
    </row>
    <row r="215" spans="3:10" s="26" customFormat="1" x14ac:dyDescent="0.35">
      <c r="C215" s="83"/>
      <c r="D215" s="83"/>
      <c r="E215" s="83"/>
      <c r="F215" s="83"/>
      <c r="G215" s="143"/>
      <c r="J215" s="135"/>
    </row>
    <row r="216" spans="3:10" s="26" customFormat="1" x14ac:dyDescent="0.35">
      <c r="C216" s="83"/>
      <c r="D216" s="83"/>
      <c r="E216" s="83"/>
      <c r="F216" s="83"/>
      <c r="G216" s="143"/>
      <c r="J216" s="135"/>
    </row>
    <row r="217" spans="3:10" s="26" customFormat="1" x14ac:dyDescent="0.35">
      <c r="C217" s="83"/>
      <c r="D217" s="83"/>
      <c r="E217" s="83"/>
      <c r="F217" s="83"/>
      <c r="G217" s="143"/>
      <c r="J217" s="135"/>
    </row>
    <row r="218" spans="3:10" s="26" customFormat="1" x14ac:dyDescent="0.35">
      <c r="C218" s="83"/>
      <c r="D218" s="83"/>
      <c r="E218" s="83"/>
      <c r="F218" s="83"/>
      <c r="G218" s="143"/>
      <c r="J218" s="135"/>
    </row>
    <row r="219" spans="3:10" s="26" customFormat="1" x14ac:dyDescent="0.35">
      <c r="C219" s="83"/>
      <c r="D219" s="83"/>
      <c r="E219" s="83"/>
      <c r="F219" s="83"/>
      <c r="G219" s="143"/>
      <c r="J219" s="135"/>
    </row>
    <row r="220" spans="3:10" s="26" customFormat="1" x14ac:dyDescent="0.35">
      <c r="C220" s="83"/>
      <c r="D220" s="83"/>
      <c r="E220" s="83"/>
      <c r="F220" s="83"/>
      <c r="G220" s="143"/>
      <c r="J220" s="135"/>
    </row>
    <row r="221" spans="3:10" s="26" customFormat="1" x14ac:dyDescent="0.35">
      <c r="C221" s="83"/>
      <c r="D221" s="83"/>
      <c r="E221" s="83"/>
      <c r="F221" s="83"/>
      <c r="G221" s="143"/>
      <c r="J221" s="135"/>
    </row>
    <row r="222" spans="3:10" s="26" customFormat="1" x14ac:dyDescent="0.35">
      <c r="C222" s="83"/>
      <c r="D222" s="83"/>
      <c r="E222" s="83"/>
      <c r="F222" s="83"/>
      <c r="G222" s="143"/>
      <c r="J222" s="135"/>
    </row>
    <row r="223" spans="3:10" s="26" customFormat="1" x14ac:dyDescent="0.35">
      <c r="C223" s="83"/>
      <c r="D223" s="83"/>
      <c r="E223" s="83"/>
      <c r="F223" s="83"/>
      <c r="G223" s="143"/>
      <c r="J223" s="135"/>
    </row>
    <row r="224" spans="3:10" s="26" customFormat="1" x14ac:dyDescent="0.35">
      <c r="C224" s="83"/>
      <c r="D224" s="83"/>
      <c r="E224" s="83"/>
      <c r="F224" s="83"/>
      <c r="G224" s="143"/>
      <c r="J224" s="135"/>
    </row>
    <row r="225" spans="3:10" s="26" customFormat="1" x14ac:dyDescent="0.35">
      <c r="C225" s="83"/>
      <c r="D225" s="83"/>
      <c r="E225" s="83"/>
      <c r="F225" s="83"/>
      <c r="G225" s="143"/>
      <c r="J225" s="135"/>
    </row>
    <row r="226" spans="3:10" s="26" customFormat="1" x14ac:dyDescent="0.35">
      <c r="C226" s="83"/>
      <c r="D226" s="83"/>
      <c r="E226" s="83"/>
      <c r="F226" s="83"/>
      <c r="G226" s="143"/>
      <c r="J226" s="135"/>
    </row>
    <row r="227" spans="3:10" s="26" customFormat="1" x14ac:dyDescent="0.35">
      <c r="C227" s="83"/>
      <c r="D227" s="83"/>
      <c r="E227" s="83"/>
      <c r="F227" s="83"/>
      <c r="G227" s="143"/>
      <c r="J227" s="135"/>
    </row>
    <row r="228" spans="3:10" s="26" customFormat="1" x14ac:dyDescent="0.35">
      <c r="C228" s="83"/>
      <c r="D228" s="83"/>
      <c r="E228" s="83"/>
      <c r="F228" s="83"/>
      <c r="G228" s="143"/>
      <c r="J228" s="135"/>
    </row>
    <row r="229" spans="3:10" s="26" customFormat="1" x14ac:dyDescent="0.35">
      <c r="C229" s="83"/>
      <c r="D229" s="83"/>
      <c r="E229" s="83"/>
      <c r="F229" s="83"/>
      <c r="G229" s="143"/>
      <c r="J229" s="135"/>
    </row>
    <row r="230" spans="3:10" s="26" customFormat="1" x14ac:dyDescent="0.35">
      <c r="C230" s="83"/>
      <c r="D230" s="83"/>
      <c r="E230" s="83"/>
      <c r="F230" s="83"/>
      <c r="G230" s="143"/>
      <c r="J230" s="135"/>
    </row>
    <row r="231" spans="3:10" s="26" customFormat="1" x14ac:dyDescent="0.35">
      <c r="C231" s="83"/>
      <c r="D231" s="83"/>
      <c r="E231" s="83"/>
      <c r="F231" s="83"/>
      <c r="G231" s="143"/>
      <c r="J231" s="135"/>
    </row>
    <row r="232" spans="3:10" s="26" customFormat="1" x14ac:dyDescent="0.35">
      <c r="C232" s="83"/>
      <c r="D232" s="83"/>
      <c r="E232" s="83"/>
      <c r="F232" s="83"/>
      <c r="G232" s="143"/>
      <c r="J232" s="135"/>
    </row>
    <row r="233" spans="3:10" s="26" customFormat="1" x14ac:dyDescent="0.35">
      <c r="C233" s="83"/>
      <c r="D233" s="83"/>
      <c r="E233" s="83"/>
      <c r="F233" s="83"/>
      <c r="G233" s="143"/>
      <c r="J233" s="135"/>
    </row>
    <row r="234" spans="3:10" s="26" customFormat="1" x14ac:dyDescent="0.35">
      <c r="C234" s="83"/>
      <c r="D234" s="83"/>
      <c r="E234" s="83"/>
      <c r="F234" s="83"/>
      <c r="G234" s="143"/>
      <c r="J234" s="135"/>
    </row>
    <row r="235" spans="3:10" s="26" customFormat="1" x14ac:dyDescent="0.35">
      <c r="C235" s="83"/>
      <c r="D235" s="83"/>
      <c r="E235" s="83"/>
      <c r="F235" s="83"/>
      <c r="G235" s="143"/>
      <c r="J235" s="135"/>
    </row>
    <row r="236" spans="3:10" s="26" customFormat="1" x14ac:dyDescent="0.35">
      <c r="C236" s="83"/>
      <c r="D236" s="83"/>
      <c r="E236" s="83"/>
      <c r="F236" s="83"/>
      <c r="G236" s="143"/>
      <c r="J236" s="135"/>
    </row>
    <row r="237" spans="3:10" s="26" customFormat="1" x14ac:dyDescent="0.35">
      <c r="C237" s="83"/>
      <c r="D237" s="83"/>
      <c r="E237" s="83"/>
      <c r="F237" s="83"/>
      <c r="G237" s="143"/>
      <c r="J237" s="135"/>
    </row>
    <row r="238" spans="3:10" s="26" customFormat="1" x14ac:dyDescent="0.35">
      <c r="C238" s="83"/>
      <c r="D238" s="83"/>
      <c r="E238" s="83"/>
      <c r="F238" s="83"/>
      <c r="G238" s="143"/>
      <c r="J238" s="135"/>
    </row>
    <row r="239" spans="3:10" s="26" customFormat="1" x14ac:dyDescent="0.35">
      <c r="C239" s="83"/>
      <c r="D239" s="83"/>
      <c r="E239" s="83"/>
      <c r="F239" s="83"/>
      <c r="G239" s="143"/>
      <c r="J239" s="135"/>
    </row>
    <row r="240" spans="3:10" s="26" customFormat="1" x14ac:dyDescent="0.35">
      <c r="C240" s="83"/>
      <c r="D240" s="83"/>
      <c r="E240" s="83"/>
      <c r="F240" s="83"/>
      <c r="G240" s="143"/>
      <c r="J240" s="135"/>
    </row>
    <row r="241" spans="3:10" s="26" customFormat="1" x14ac:dyDescent="0.35">
      <c r="C241" s="83"/>
      <c r="D241" s="83"/>
      <c r="E241" s="83"/>
      <c r="F241" s="83"/>
      <c r="G241" s="143"/>
      <c r="J241" s="135"/>
    </row>
    <row r="242" spans="3:10" s="26" customFormat="1" x14ac:dyDescent="0.35">
      <c r="C242" s="83"/>
      <c r="D242" s="83"/>
      <c r="E242" s="83"/>
      <c r="F242" s="83"/>
      <c r="G242" s="143"/>
      <c r="J242" s="135"/>
    </row>
    <row r="243" spans="3:10" s="26" customFormat="1" x14ac:dyDescent="0.35">
      <c r="C243" s="83"/>
      <c r="D243" s="83"/>
      <c r="E243" s="83"/>
      <c r="F243" s="83"/>
      <c r="G243" s="143"/>
      <c r="J243" s="135"/>
    </row>
    <row r="244" spans="3:10" s="26" customFormat="1" x14ac:dyDescent="0.35">
      <c r="C244" s="83"/>
      <c r="D244" s="83"/>
      <c r="E244" s="83"/>
      <c r="F244" s="83"/>
      <c r="G244" s="143"/>
      <c r="J244" s="135"/>
    </row>
    <row r="245" spans="3:10" s="26" customFormat="1" x14ac:dyDescent="0.35">
      <c r="C245" s="83"/>
      <c r="D245" s="83"/>
      <c r="E245" s="83"/>
      <c r="F245" s="83"/>
      <c r="G245" s="143"/>
      <c r="J245" s="135"/>
    </row>
    <row r="246" spans="3:10" s="26" customFormat="1" x14ac:dyDescent="0.35">
      <c r="C246" s="83"/>
      <c r="D246" s="83"/>
      <c r="E246" s="83"/>
      <c r="F246" s="83"/>
      <c r="G246" s="143"/>
      <c r="J246" s="135"/>
    </row>
    <row r="247" spans="3:10" s="26" customFormat="1" x14ac:dyDescent="0.35">
      <c r="C247" s="83"/>
      <c r="D247" s="83"/>
      <c r="E247" s="83"/>
      <c r="F247" s="83"/>
      <c r="G247" s="143"/>
      <c r="J247" s="135"/>
    </row>
    <row r="248" spans="3:10" s="26" customFormat="1" x14ac:dyDescent="0.35">
      <c r="C248" s="83"/>
      <c r="D248" s="83"/>
      <c r="E248" s="83"/>
      <c r="F248" s="83"/>
      <c r="G248" s="143"/>
      <c r="J248" s="135"/>
    </row>
    <row r="249" spans="3:10" s="26" customFormat="1" x14ac:dyDescent="0.35">
      <c r="C249" s="83"/>
      <c r="D249" s="83"/>
      <c r="E249" s="83"/>
      <c r="F249" s="83"/>
      <c r="G249" s="143"/>
      <c r="J249" s="135"/>
    </row>
    <row r="250" spans="3:10" s="26" customFormat="1" x14ac:dyDescent="0.35">
      <c r="C250" s="83"/>
      <c r="D250" s="83"/>
      <c r="E250" s="83"/>
      <c r="F250" s="83"/>
      <c r="G250" s="143"/>
      <c r="J250" s="135"/>
    </row>
    <row r="251" spans="3:10" s="26" customFormat="1" x14ac:dyDescent="0.35">
      <c r="C251" s="83"/>
      <c r="D251" s="83"/>
      <c r="E251" s="83"/>
      <c r="F251" s="83"/>
      <c r="G251" s="143"/>
      <c r="J251" s="135"/>
    </row>
    <row r="252" spans="3:10" s="26" customFormat="1" x14ac:dyDescent="0.35">
      <c r="C252" s="83"/>
      <c r="D252" s="83"/>
      <c r="E252" s="83"/>
      <c r="F252" s="83"/>
      <c r="G252" s="143"/>
      <c r="J252" s="135"/>
    </row>
    <row r="253" spans="3:10" s="26" customFormat="1" x14ac:dyDescent="0.35">
      <c r="C253" s="83"/>
      <c r="D253" s="83"/>
      <c r="E253" s="83"/>
      <c r="F253" s="83"/>
      <c r="G253" s="143"/>
      <c r="J253" s="135"/>
    </row>
    <row r="254" spans="3:10" s="26" customFormat="1" x14ac:dyDescent="0.35">
      <c r="C254" s="83"/>
      <c r="D254" s="83"/>
      <c r="E254" s="83"/>
      <c r="F254" s="83"/>
      <c r="G254" s="143"/>
      <c r="J254" s="135"/>
    </row>
    <row r="255" spans="3:10" s="26" customFormat="1" x14ac:dyDescent="0.35">
      <c r="C255" s="83"/>
      <c r="D255" s="83"/>
      <c r="E255" s="83"/>
      <c r="F255" s="83"/>
      <c r="G255" s="143"/>
      <c r="J255" s="135"/>
    </row>
    <row r="256" spans="3:10" s="26" customFormat="1" x14ac:dyDescent="0.35">
      <c r="C256" s="83"/>
      <c r="D256" s="83"/>
      <c r="E256" s="83"/>
      <c r="F256" s="83"/>
      <c r="G256" s="143"/>
      <c r="J256" s="135"/>
    </row>
    <row r="257" spans="3:10" s="26" customFormat="1" x14ac:dyDescent="0.35">
      <c r="C257" s="83"/>
      <c r="D257" s="83"/>
      <c r="E257" s="83"/>
      <c r="F257" s="83"/>
      <c r="G257" s="143"/>
      <c r="J257" s="135"/>
    </row>
    <row r="258" spans="3:10" s="26" customFormat="1" x14ac:dyDescent="0.35">
      <c r="C258" s="83"/>
      <c r="D258" s="83"/>
      <c r="E258" s="83"/>
      <c r="F258" s="83"/>
      <c r="G258" s="143"/>
      <c r="J258" s="135"/>
    </row>
    <row r="259" spans="3:10" s="26" customFormat="1" x14ac:dyDescent="0.35">
      <c r="C259" s="83"/>
      <c r="D259" s="83"/>
      <c r="E259" s="83"/>
      <c r="F259" s="83"/>
      <c r="G259" s="143"/>
      <c r="J259" s="135"/>
    </row>
    <row r="260" spans="3:10" s="26" customFormat="1" x14ac:dyDescent="0.35">
      <c r="C260" s="83"/>
      <c r="D260" s="83"/>
      <c r="E260" s="83"/>
      <c r="F260" s="83"/>
      <c r="G260" s="143"/>
      <c r="J260" s="135"/>
    </row>
    <row r="261" spans="3:10" s="26" customFormat="1" x14ac:dyDescent="0.35">
      <c r="C261" s="83"/>
      <c r="D261" s="83"/>
      <c r="E261" s="83"/>
      <c r="F261" s="83"/>
      <c r="G261" s="143"/>
      <c r="J261" s="135"/>
    </row>
    <row r="262" spans="3:10" s="26" customFormat="1" x14ac:dyDescent="0.35">
      <c r="C262" s="83"/>
      <c r="D262" s="83"/>
      <c r="E262" s="83"/>
      <c r="F262" s="83"/>
      <c r="G262" s="143"/>
      <c r="J262" s="135"/>
    </row>
    <row r="263" spans="3:10" s="26" customFormat="1" x14ac:dyDescent="0.35">
      <c r="C263" s="83"/>
      <c r="D263" s="83"/>
      <c r="E263" s="83"/>
      <c r="F263" s="83"/>
      <c r="G263" s="143"/>
      <c r="J263" s="135"/>
    </row>
    <row r="264" spans="3:10" s="26" customFormat="1" x14ac:dyDescent="0.35">
      <c r="C264" s="83"/>
      <c r="D264" s="83"/>
      <c r="E264" s="83"/>
      <c r="F264" s="83"/>
      <c r="G264" s="143"/>
      <c r="J264" s="135"/>
    </row>
    <row r="265" spans="3:10" s="26" customFormat="1" x14ac:dyDescent="0.35">
      <c r="C265" s="83"/>
      <c r="D265" s="83"/>
      <c r="E265" s="83"/>
      <c r="F265" s="83"/>
      <c r="G265" s="143"/>
      <c r="J265" s="135"/>
    </row>
    <row r="266" spans="3:10" s="26" customFormat="1" x14ac:dyDescent="0.35">
      <c r="C266" s="83"/>
      <c r="D266" s="83"/>
      <c r="E266" s="83"/>
      <c r="F266" s="83"/>
      <c r="G266" s="143"/>
      <c r="J266" s="135"/>
    </row>
    <row r="267" spans="3:10" s="26" customFormat="1" x14ac:dyDescent="0.35">
      <c r="C267" s="83"/>
      <c r="D267" s="83"/>
      <c r="E267" s="83"/>
      <c r="F267" s="83"/>
      <c r="G267" s="143"/>
      <c r="J267" s="135"/>
    </row>
    <row r="268" spans="3:10" s="26" customFormat="1" x14ac:dyDescent="0.35">
      <c r="C268" s="83"/>
      <c r="D268" s="83"/>
      <c r="E268" s="83"/>
      <c r="F268" s="83"/>
      <c r="G268" s="143"/>
      <c r="J268" s="135"/>
    </row>
    <row r="269" spans="3:10" s="26" customFormat="1" x14ac:dyDescent="0.35">
      <c r="C269" s="83"/>
      <c r="D269" s="83"/>
      <c r="E269" s="83"/>
      <c r="F269" s="83"/>
      <c r="G269" s="143"/>
      <c r="J269" s="135"/>
    </row>
    <row r="270" spans="3:10" s="26" customFormat="1" x14ac:dyDescent="0.35">
      <c r="C270" s="83"/>
      <c r="D270" s="83"/>
      <c r="E270" s="83"/>
      <c r="F270" s="83"/>
      <c r="G270" s="143"/>
      <c r="J270" s="135"/>
    </row>
    <row r="271" spans="3:10" s="26" customFormat="1" x14ac:dyDescent="0.35">
      <c r="C271" s="83"/>
      <c r="D271" s="83"/>
      <c r="E271" s="83"/>
      <c r="F271" s="83"/>
      <c r="G271" s="143"/>
      <c r="J271" s="135"/>
    </row>
    <row r="272" spans="3:10" s="26" customFormat="1" x14ac:dyDescent="0.35">
      <c r="C272" s="83"/>
      <c r="D272" s="83"/>
      <c r="E272" s="83"/>
      <c r="F272" s="83"/>
      <c r="G272" s="143"/>
      <c r="J272" s="135"/>
    </row>
    <row r="273" spans="3:10" s="26" customFormat="1" x14ac:dyDescent="0.35">
      <c r="C273" s="83"/>
      <c r="D273" s="83"/>
      <c r="E273" s="83"/>
      <c r="F273" s="83"/>
      <c r="G273" s="143"/>
      <c r="J273" s="135"/>
    </row>
    <row r="274" spans="3:10" s="26" customFormat="1" x14ac:dyDescent="0.35">
      <c r="C274" s="83"/>
      <c r="D274" s="83"/>
      <c r="E274" s="83"/>
      <c r="F274" s="83"/>
      <c r="G274" s="143"/>
      <c r="J274" s="135"/>
    </row>
    <row r="275" spans="3:10" s="26" customFormat="1" x14ac:dyDescent="0.35">
      <c r="C275" s="83"/>
      <c r="D275" s="83"/>
      <c r="E275" s="83"/>
      <c r="F275" s="83"/>
      <c r="G275" s="143"/>
      <c r="J275" s="135"/>
    </row>
    <row r="276" spans="3:10" s="26" customFormat="1" x14ac:dyDescent="0.35">
      <c r="C276" s="83"/>
      <c r="D276" s="83"/>
      <c r="E276" s="83"/>
      <c r="F276" s="83"/>
      <c r="G276" s="143"/>
      <c r="J276" s="135"/>
    </row>
    <row r="277" spans="3:10" s="26" customFormat="1" x14ac:dyDescent="0.35">
      <c r="C277" s="83"/>
      <c r="D277" s="83"/>
      <c r="E277" s="83"/>
      <c r="F277" s="83"/>
      <c r="G277" s="143"/>
      <c r="J277" s="135"/>
    </row>
    <row r="278" spans="3:10" s="26" customFormat="1" x14ac:dyDescent="0.35">
      <c r="C278" s="83"/>
      <c r="D278" s="83"/>
      <c r="E278" s="83"/>
      <c r="F278" s="83"/>
      <c r="G278" s="143"/>
      <c r="J278" s="135"/>
    </row>
    <row r="279" spans="3:10" s="26" customFormat="1" x14ac:dyDescent="0.35">
      <c r="C279" s="83"/>
      <c r="D279" s="83"/>
      <c r="E279" s="83"/>
      <c r="F279" s="83"/>
      <c r="G279" s="143"/>
      <c r="J279" s="135"/>
    </row>
    <row r="280" spans="3:10" s="26" customFormat="1" x14ac:dyDescent="0.35">
      <c r="C280" s="83"/>
      <c r="D280" s="83"/>
      <c r="E280" s="83"/>
      <c r="F280" s="83"/>
      <c r="G280" s="143"/>
      <c r="J280" s="135"/>
    </row>
    <row r="281" spans="3:10" s="26" customFormat="1" x14ac:dyDescent="0.35">
      <c r="C281" s="83"/>
      <c r="D281" s="83"/>
      <c r="E281" s="83"/>
      <c r="F281" s="83"/>
      <c r="G281" s="143"/>
      <c r="J281" s="135"/>
    </row>
    <row r="282" spans="3:10" s="26" customFormat="1" x14ac:dyDescent="0.35">
      <c r="C282" s="83"/>
      <c r="D282" s="83"/>
      <c r="E282" s="83"/>
      <c r="F282" s="83"/>
      <c r="G282" s="143"/>
      <c r="J282" s="135"/>
    </row>
    <row r="283" spans="3:10" s="26" customFormat="1" x14ac:dyDescent="0.35">
      <c r="C283" s="83"/>
      <c r="D283" s="83"/>
      <c r="E283" s="83"/>
      <c r="F283" s="83"/>
      <c r="G283" s="143"/>
      <c r="J283" s="135"/>
    </row>
    <row r="284" spans="3:10" s="26" customFormat="1" x14ac:dyDescent="0.35">
      <c r="C284" s="83"/>
      <c r="D284" s="83"/>
      <c r="E284" s="83"/>
      <c r="F284" s="83"/>
      <c r="G284" s="143"/>
      <c r="J284" s="135"/>
    </row>
    <row r="285" spans="3:10" s="26" customFormat="1" x14ac:dyDescent="0.35">
      <c r="C285" s="83"/>
      <c r="D285" s="83"/>
      <c r="E285" s="83"/>
      <c r="F285" s="83"/>
      <c r="G285" s="143"/>
      <c r="J285" s="135"/>
    </row>
    <row r="286" spans="3:10" s="26" customFormat="1" x14ac:dyDescent="0.35">
      <c r="C286" s="83"/>
      <c r="D286" s="83"/>
      <c r="E286" s="83"/>
      <c r="F286" s="83"/>
      <c r="G286" s="143"/>
      <c r="J286" s="135"/>
    </row>
    <row r="287" spans="3:10" s="26" customFormat="1" x14ac:dyDescent="0.35">
      <c r="C287" s="83"/>
      <c r="D287" s="83"/>
      <c r="E287" s="83"/>
      <c r="F287" s="83"/>
      <c r="G287" s="143"/>
      <c r="J287" s="135"/>
    </row>
    <row r="288" spans="3:10" s="26" customFormat="1" x14ac:dyDescent="0.35">
      <c r="C288" s="83"/>
      <c r="D288" s="83"/>
      <c r="E288" s="83"/>
      <c r="F288" s="83"/>
      <c r="G288" s="143"/>
      <c r="J288" s="135"/>
    </row>
    <row r="289" spans="3:10" s="26" customFormat="1" x14ac:dyDescent="0.35">
      <c r="C289" s="83"/>
      <c r="D289" s="83"/>
      <c r="E289" s="83"/>
      <c r="F289" s="83"/>
      <c r="G289" s="143"/>
      <c r="J289" s="135"/>
    </row>
    <row r="290" spans="3:10" s="26" customFormat="1" x14ac:dyDescent="0.35">
      <c r="C290" s="83"/>
      <c r="D290" s="83"/>
      <c r="E290" s="83"/>
      <c r="F290" s="83"/>
      <c r="G290" s="143"/>
      <c r="J290" s="135"/>
    </row>
    <row r="291" spans="3:10" s="26" customFormat="1" x14ac:dyDescent="0.35">
      <c r="C291" s="83"/>
      <c r="D291" s="83"/>
      <c r="E291" s="83"/>
      <c r="F291" s="83"/>
      <c r="G291" s="143"/>
      <c r="J291" s="135"/>
    </row>
    <row r="292" spans="3:10" s="26" customFormat="1" x14ac:dyDescent="0.35">
      <c r="C292" s="83"/>
      <c r="D292" s="83"/>
      <c r="E292" s="83"/>
      <c r="F292" s="83"/>
      <c r="G292" s="143"/>
      <c r="J292" s="135"/>
    </row>
    <row r="293" spans="3:10" s="26" customFormat="1" x14ac:dyDescent="0.35">
      <c r="C293" s="83"/>
      <c r="D293" s="83"/>
      <c r="E293" s="83"/>
      <c r="F293" s="83"/>
      <c r="G293" s="143"/>
      <c r="J293" s="135"/>
    </row>
    <row r="294" spans="3:10" s="26" customFormat="1" x14ac:dyDescent="0.35">
      <c r="C294" s="83"/>
      <c r="D294" s="83"/>
      <c r="E294" s="83"/>
      <c r="F294" s="83"/>
      <c r="G294" s="143"/>
      <c r="J294" s="135"/>
    </row>
    <row r="295" spans="3:10" s="26" customFormat="1" x14ac:dyDescent="0.35">
      <c r="C295" s="83"/>
      <c r="D295" s="83"/>
      <c r="E295" s="83"/>
      <c r="F295" s="83"/>
      <c r="G295" s="143"/>
      <c r="J295" s="135"/>
    </row>
    <row r="296" spans="3:10" s="26" customFormat="1" x14ac:dyDescent="0.35">
      <c r="C296" s="83"/>
      <c r="D296" s="83"/>
      <c r="E296" s="83"/>
      <c r="F296" s="83"/>
      <c r="G296" s="143"/>
      <c r="J296" s="135"/>
    </row>
    <row r="297" spans="3:10" s="26" customFormat="1" x14ac:dyDescent="0.35">
      <c r="C297" s="83"/>
      <c r="D297" s="83"/>
      <c r="E297" s="83"/>
      <c r="F297" s="83"/>
      <c r="G297" s="143"/>
      <c r="J297" s="135"/>
    </row>
    <row r="298" spans="3:10" s="26" customFormat="1" x14ac:dyDescent="0.35">
      <c r="C298" s="83"/>
      <c r="D298" s="83"/>
      <c r="E298" s="83"/>
      <c r="F298" s="83"/>
      <c r="G298" s="143"/>
      <c r="J298" s="135"/>
    </row>
  </sheetData>
  <mergeCells count="8">
    <mergeCell ref="A1:J1"/>
    <mergeCell ref="A9:A13"/>
    <mergeCell ref="B9:B13"/>
    <mergeCell ref="C9:C13"/>
    <mergeCell ref="H9:J10"/>
    <mergeCell ref="H11:J11"/>
    <mergeCell ref="H12:H13"/>
    <mergeCell ref="I12:I13"/>
  </mergeCells>
  <phoneticPr fontId="0" type="noConversion"/>
  <printOptions horizontalCentered="1"/>
  <pageMargins left="3.9370078740157501E-2" right="3.9370078740157501E-2" top="0.97" bottom="0.35433070866141703" header="0.31496062992126" footer="0.31496062992126"/>
  <pageSetup paperSize="9" scale="8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0"/>
  <sheetViews>
    <sheetView workbookViewId="0">
      <selection activeCell="A15" sqref="A15:A3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233" t="s">
        <v>13</v>
      </c>
      <c r="B1" s="233"/>
      <c r="C1" s="233"/>
      <c r="D1" s="233"/>
      <c r="E1" s="233"/>
      <c r="F1" s="233"/>
      <c r="G1" s="233"/>
      <c r="H1" s="233"/>
    </row>
    <row r="2" spans="1:10" x14ac:dyDescent="0.4">
      <c r="A2" s="233" t="s">
        <v>9</v>
      </c>
      <c r="B2" s="233"/>
      <c r="C2" s="233"/>
      <c r="D2" s="233"/>
      <c r="E2" s="233"/>
      <c r="F2" s="233"/>
      <c r="G2" s="233"/>
      <c r="H2" s="233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tr">
        <f>'1.1'!A3</f>
        <v>สำนัก...............................................................................................................</v>
      </c>
    </row>
    <row r="5" spans="1:10" x14ac:dyDescent="0.4">
      <c r="A5" s="5" t="str">
        <f>'1.1'!A4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J5" s="12"/>
    </row>
    <row r="6" spans="1:10" x14ac:dyDescent="0.4">
      <c r="A6" s="5" t="str">
        <f>'1.1'!A5</f>
        <v xml:space="preserve">ผู้ให้ข้อมูล....................................................................................................................................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211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265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156</v>
      </c>
      <c r="H16" s="4"/>
    </row>
    <row r="17" spans="1:8" s="3" customFormat="1" x14ac:dyDescent="0.4">
      <c r="A17" s="62" t="s">
        <v>526</v>
      </c>
      <c r="B17" s="59"/>
      <c r="C17" s="59"/>
      <c r="D17" s="59"/>
      <c r="E17" s="59"/>
      <c r="F17" s="59"/>
      <c r="G17" s="59"/>
      <c r="H17" s="4"/>
    </row>
    <row r="18" spans="1:8" s="3" customFormat="1" x14ac:dyDescent="0.4">
      <c r="A18" s="62" t="s">
        <v>527</v>
      </c>
      <c r="B18" s="59"/>
      <c r="C18" s="59"/>
      <c r="D18" s="59"/>
      <c r="E18" s="59"/>
      <c r="F18" s="59"/>
      <c r="G18" s="59"/>
      <c r="H18" s="4"/>
    </row>
    <row r="19" spans="1:8" s="3" customFormat="1" x14ac:dyDescent="0.4">
      <c r="A19" s="62" t="s">
        <v>466</v>
      </c>
      <c r="B19" s="59"/>
      <c r="C19" s="59"/>
      <c r="D19" s="59"/>
      <c r="E19" s="59"/>
      <c r="F19" s="59"/>
      <c r="G19" s="59"/>
      <c r="H19" s="4"/>
    </row>
    <row r="20" spans="1:8" s="3" customFormat="1" x14ac:dyDescent="0.4">
      <c r="A20" s="62" t="s">
        <v>157</v>
      </c>
      <c r="B20" s="59"/>
      <c r="C20" s="59"/>
      <c r="D20" s="59"/>
      <c r="E20" s="59"/>
      <c r="F20" s="59"/>
      <c r="G20" s="59"/>
      <c r="H20" s="4"/>
    </row>
    <row r="21" spans="1:8" s="3" customFormat="1" x14ac:dyDescent="0.4">
      <c r="A21" s="62" t="s">
        <v>260</v>
      </c>
      <c r="B21" s="59"/>
      <c r="C21" s="59"/>
      <c r="D21" s="59"/>
      <c r="E21" s="59"/>
      <c r="F21" s="59"/>
      <c r="G21" s="59"/>
      <c r="H21" s="4"/>
    </row>
    <row r="22" spans="1:8" s="3" customFormat="1" x14ac:dyDescent="0.4">
      <c r="A22" s="62" t="s">
        <v>528</v>
      </c>
      <c r="B22" s="59"/>
      <c r="C22" s="59"/>
      <c r="D22" s="59"/>
      <c r="E22" s="59"/>
      <c r="F22" s="59"/>
      <c r="G22" s="59"/>
      <c r="H22" s="4"/>
    </row>
    <row r="23" spans="1:8" s="3" customFormat="1" x14ac:dyDescent="0.4">
      <c r="A23" s="60" t="s">
        <v>537</v>
      </c>
      <c r="B23" s="59"/>
      <c r="C23" s="59"/>
      <c r="D23" s="59"/>
      <c r="E23" s="59"/>
      <c r="F23" s="59"/>
      <c r="G23" s="59"/>
      <c r="H23" s="4"/>
    </row>
    <row r="24" spans="1:8" s="3" customFormat="1" x14ac:dyDescent="0.4">
      <c r="A24" s="65" t="s">
        <v>538</v>
      </c>
      <c r="B24" s="66"/>
      <c r="C24" s="66"/>
      <c r="D24" s="66"/>
      <c r="E24" s="66"/>
      <c r="F24" s="66"/>
      <c r="G24" s="67"/>
      <c r="H24" s="4"/>
    </row>
    <row r="25" spans="1:8" s="3" customFormat="1" x14ac:dyDescent="0.4">
      <c r="A25" s="248" t="s">
        <v>539</v>
      </c>
      <c r="B25" s="249"/>
      <c r="C25" s="249"/>
      <c r="D25" s="249"/>
      <c r="E25" s="249"/>
      <c r="F25" s="249"/>
      <c r="G25" s="250"/>
      <c r="H25" s="4"/>
    </row>
    <row r="26" spans="1:8" s="3" customFormat="1" x14ac:dyDescent="0.4">
      <c r="A26" s="66" t="s">
        <v>540</v>
      </c>
      <c r="B26" s="66"/>
      <c r="C26" s="66"/>
      <c r="D26" s="66"/>
      <c r="E26" s="66"/>
      <c r="F26" s="66"/>
      <c r="G26" s="67"/>
      <c r="H26" s="4"/>
    </row>
    <row r="27" spans="1:8" s="3" customFormat="1" x14ac:dyDescent="0.4">
      <c r="A27" s="65" t="s">
        <v>541</v>
      </c>
      <c r="B27" s="66"/>
      <c r="C27" s="66"/>
      <c r="D27" s="66"/>
      <c r="E27" s="66"/>
      <c r="F27" s="66"/>
      <c r="G27" s="67"/>
      <c r="H27" s="4"/>
    </row>
    <row r="28" spans="1:8" s="3" customFormat="1" x14ac:dyDescent="0.4">
      <c r="A28" s="66" t="s">
        <v>542</v>
      </c>
      <c r="B28" s="68"/>
      <c r="C28" s="68"/>
      <c r="D28" s="68"/>
      <c r="E28" s="68"/>
      <c r="F28" s="68"/>
      <c r="G28" s="69"/>
      <c r="H28" s="4"/>
    </row>
    <row r="29" spans="1:8" s="3" customFormat="1" x14ac:dyDescent="0.4">
      <c r="A29" s="66" t="s">
        <v>543</v>
      </c>
      <c r="B29" s="66"/>
      <c r="C29" s="66"/>
      <c r="D29" s="66"/>
      <c r="E29" s="66"/>
      <c r="F29" s="66"/>
      <c r="G29" s="70"/>
      <c r="H29" s="4"/>
    </row>
    <row r="30" spans="1:8" s="3" customFormat="1" x14ac:dyDescent="0.4">
      <c r="A30" s="38"/>
      <c r="B30" s="59"/>
      <c r="C30" s="59"/>
      <c r="D30" s="59"/>
      <c r="E30" s="59"/>
      <c r="F30" s="59"/>
      <c r="G30" s="59"/>
      <c r="H30" s="4"/>
    </row>
    <row r="31" spans="1:8" s="3" customFormat="1" x14ac:dyDescent="0.4">
      <c r="A31" s="9"/>
      <c r="B31" s="10"/>
      <c r="C31" s="10"/>
      <c r="D31" s="10"/>
      <c r="E31" s="10"/>
      <c r="F31" s="10"/>
      <c r="G31" s="10"/>
      <c r="H31" s="11"/>
    </row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</sheetData>
  <mergeCells count="3">
    <mergeCell ref="A1:H1"/>
    <mergeCell ref="A2:H2"/>
    <mergeCell ref="A25:G25"/>
  </mergeCells>
  <phoneticPr fontId="0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"/>
  <sheetViews>
    <sheetView topLeftCell="A5" workbookViewId="0">
      <selection activeCell="A15" sqref="A15:A32"/>
    </sheetView>
  </sheetViews>
  <sheetFormatPr defaultColWidth="9.09765625" defaultRowHeight="18" x14ac:dyDescent="0.35"/>
  <cols>
    <col min="1" max="1" width="4.09765625" style="82" customWidth="1"/>
    <col min="2" max="2" width="27.19921875" style="82" customWidth="1"/>
    <col min="3" max="3" width="8.69921875" style="82" customWidth="1"/>
    <col min="4" max="4" width="12.69921875" style="85" customWidth="1"/>
    <col min="5" max="5" width="7.8984375" style="82" customWidth="1"/>
    <col min="6" max="6" width="11.8984375" style="82" customWidth="1"/>
    <col min="7" max="7" width="7.19921875" style="141" customWidth="1"/>
    <col min="8" max="8" width="7.5" style="82" customWidth="1"/>
    <col min="9" max="9" width="5" style="82" customWidth="1"/>
    <col min="10" max="10" width="4.5" style="82" customWidth="1"/>
    <col min="11" max="16384" width="9.09765625" style="82"/>
  </cols>
  <sheetData>
    <row r="1" spans="1:10" x14ac:dyDescent="0.35">
      <c r="A1" s="234" t="s">
        <v>15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x14ac:dyDescent="0.35">
      <c r="B2" s="26"/>
      <c r="C2" s="26"/>
      <c r="D2" s="83"/>
      <c r="E2" s="26"/>
      <c r="F2" s="26"/>
      <c r="G2" s="135"/>
    </row>
    <row r="3" spans="1:10" s="84" customFormat="1" x14ac:dyDescent="0.35">
      <c r="A3" s="84" t="str">
        <f>'3'!A4</f>
        <v>สำนัก...............................................................................................................</v>
      </c>
      <c r="D3" s="85"/>
      <c r="G3" s="136"/>
    </row>
    <row r="4" spans="1:10" s="84" customFormat="1" x14ac:dyDescent="0.35">
      <c r="A4" s="84" t="str">
        <f>'3'!A5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D4" s="85"/>
      <c r="G4" s="136"/>
      <c r="J4" s="86"/>
    </row>
    <row r="5" spans="1:10" s="84" customFormat="1" x14ac:dyDescent="0.35">
      <c r="A5" s="84" t="str">
        <f>'3'!A6</f>
        <v xml:space="preserve">ผู้ให้ข้อมูล.................................................................................................................................... </v>
      </c>
      <c r="D5" s="85"/>
      <c r="G5" s="136"/>
      <c r="J5" s="82"/>
    </row>
    <row r="6" spans="1:10" s="84" customFormat="1" x14ac:dyDescent="0.35">
      <c r="D6" s="85"/>
      <c r="G6" s="136"/>
      <c r="J6" s="82"/>
    </row>
    <row r="7" spans="1:10" x14ac:dyDescent="0.35">
      <c r="A7" s="82" t="s">
        <v>225</v>
      </c>
      <c r="B7" s="26"/>
      <c r="C7" s="26"/>
      <c r="D7" s="83"/>
      <c r="E7" s="26"/>
      <c r="F7" s="26"/>
      <c r="G7" s="135"/>
    </row>
    <row r="8" spans="1:10" s="26" customFormat="1" ht="7.5" customHeight="1" x14ac:dyDescent="0.35">
      <c r="D8" s="83"/>
      <c r="G8" s="135"/>
    </row>
    <row r="9" spans="1:10" s="26" customFormat="1" x14ac:dyDescent="0.35">
      <c r="A9" s="235" t="s">
        <v>8</v>
      </c>
      <c r="B9" s="235" t="s">
        <v>6</v>
      </c>
      <c r="C9" s="238" t="s">
        <v>11</v>
      </c>
      <c r="D9" s="194">
        <v>1</v>
      </c>
      <c r="E9" s="195">
        <v>2</v>
      </c>
      <c r="F9" s="195">
        <v>3</v>
      </c>
      <c r="G9" s="215">
        <v>4</v>
      </c>
      <c r="H9" s="239">
        <v>5</v>
      </c>
      <c r="I9" s="240"/>
      <c r="J9" s="241"/>
    </row>
    <row r="10" spans="1:10" s="26" customFormat="1" x14ac:dyDescent="0.35">
      <c r="A10" s="236"/>
      <c r="B10" s="236"/>
      <c r="C10" s="236"/>
      <c r="D10" s="197" t="s">
        <v>17</v>
      </c>
      <c r="E10" s="197" t="s">
        <v>0</v>
      </c>
      <c r="F10" s="197" t="s">
        <v>7</v>
      </c>
      <c r="G10" s="207" t="s">
        <v>22</v>
      </c>
      <c r="H10" s="242"/>
      <c r="I10" s="243"/>
      <c r="J10" s="244"/>
    </row>
    <row r="11" spans="1:10" s="26" customFormat="1" x14ac:dyDescent="0.35">
      <c r="A11" s="236"/>
      <c r="B11" s="236"/>
      <c r="C11" s="236"/>
      <c r="D11" s="197" t="s">
        <v>7</v>
      </c>
      <c r="E11" s="197" t="s">
        <v>20</v>
      </c>
      <c r="F11" s="197" t="s">
        <v>21</v>
      </c>
      <c r="G11" s="207" t="s">
        <v>23</v>
      </c>
      <c r="H11" s="245" t="s">
        <v>331</v>
      </c>
      <c r="I11" s="245"/>
      <c r="J11" s="245"/>
    </row>
    <row r="12" spans="1:10" s="26" customFormat="1" x14ac:dyDescent="0.35">
      <c r="A12" s="236"/>
      <c r="B12" s="236"/>
      <c r="C12" s="236"/>
      <c r="D12" s="197" t="s">
        <v>18</v>
      </c>
      <c r="E12" s="197"/>
      <c r="F12" s="197" t="s">
        <v>20</v>
      </c>
      <c r="G12" s="207" t="s">
        <v>24</v>
      </c>
      <c r="H12" s="246" t="s">
        <v>332</v>
      </c>
      <c r="I12" s="246" t="s">
        <v>333</v>
      </c>
      <c r="J12" s="211" t="s">
        <v>565</v>
      </c>
    </row>
    <row r="13" spans="1:10" s="26" customFormat="1" x14ac:dyDescent="0.35">
      <c r="A13" s="237"/>
      <c r="B13" s="237"/>
      <c r="C13" s="237"/>
      <c r="D13" s="200" t="s">
        <v>19</v>
      </c>
      <c r="E13" s="200"/>
      <c r="F13" s="200" t="s">
        <v>16</v>
      </c>
      <c r="G13" s="208" t="s">
        <v>25</v>
      </c>
      <c r="H13" s="247"/>
      <c r="I13" s="247"/>
      <c r="J13" s="212" t="s">
        <v>566</v>
      </c>
    </row>
    <row r="14" spans="1:10" s="26" customFormat="1" x14ac:dyDescent="0.35">
      <c r="A14" s="89">
        <v>1</v>
      </c>
      <c r="B14" s="114" t="s">
        <v>158</v>
      </c>
      <c r="C14" s="94"/>
      <c r="D14" s="94"/>
      <c r="E14" s="94"/>
      <c r="F14" s="94"/>
      <c r="G14" s="137"/>
      <c r="H14" s="79"/>
      <c r="I14" s="77"/>
      <c r="J14" s="166"/>
    </row>
    <row r="15" spans="1:10" s="26" customFormat="1" x14ac:dyDescent="0.35">
      <c r="A15" s="94"/>
      <c r="B15" s="114" t="s">
        <v>221</v>
      </c>
      <c r="C15" s="94" t="s">
        <v>14</v>
      </c>
      <c r="D15" s="94" t="s">
        <v>324</v>
      </c>
      <c r="E15" s="94">
        <v>30</v>
      </c>
      <c r="F15" s="94">
        <f>60*30</f>
        <v>1800</v>
      </c>
      <c r="G15" s="137">
        <f>+F15/89700</f>
        <v>2.0066889632107024E-2</v>
      </c>
      <c r="H15" s="79">
        <f>G15</f>
        <v>2.0066889632107024E-2</v>
      </c>
      <c r="I15" s="77"/>
      <c r="J15" s="166"/>
    </row>
    <row r="16" spans="1:10" s="26" customFormat="1" x14ac:dyDescent="0.35">
      <c r="A16" s="94"/>
      <c r="B16" s="114" t="s">
        <v>222</v>
      </c>
      <c r="C16" s="94"/>
      <c r="D16" s="94"/>
      <c r="E16" s="94"/>
      <c r="F16" s="94"/>
      <c r="G16" s="137"/>
      <c r="H16" s="79"/>
      <c r="I16" s="77"/>
      <c r="J16" s="166"/>
    </row>
    <row r="17" spans="1:10" s="26" customFormat="1" x14ac:dyDescent="0.35">
      <c r="A17" s="94"/>
      <c r="B17" s="114" t="s">
        <v>223</v>
      </c>
      <c r="C17" s="94"/>
      <c r="D17" s="94"/>
      <c r="E17" s="94"/>
      <c r="F17" s="94"/>
      <c r="G17" s="137"/>
      <c r="H17" s="79"/>
      <c r="I17" s="77"/>
      <c r="J17" s="166"/>
    </row>
    <row r="18" spans="1:10" s="26" customFormat="1" x14ac:dyDescent="0.35">
      <c r="A18" s="94"/>
      <c r="B18" s="114" t="s">
        <v>451</v>
      </c>
      <c r="C18" s="94" t="s">
        <v>14</v>
      </c>
      <c r="D18" s="94" t="s">
        <v>325</v>
      </c>
      <c r="E18" s="94">
        <v>230</v>
      </c>
      <c r="F18" s="94">
        <f>230*30</f>
        <v>6900</v>
      </c>
      <c r="G18" s="137">
        <f>+F18/89700</f>
        <v>7.6923076923076927E-2</v>
      </c>
      <c r="H18" s="79">
        <f t="shared" ref="H18:H35" si="0">G18</f>
        <v>7.6923076923076927E-2</v>
      </c>
      <c r="I18" s="77"/>
      <c r="J18" s="105"/>
    </row>
    <row r="19" spans="1:10" s="26" customFormat="1" x14ac:dyDescent="0.35">
      <c r="A19" s="94"/>
      <c r="B19" s="114" t="s">
        <v>224</v>
      </c>
      <c r="C19" s="94"/>
      <c r="D19" s="94"/>
      <c r="E19" s="94"/>
      <c r="F19" s="94"/>
      <c r="G19" s="137"/>
      <c r="H19" s="79"/>
      <c r="I19" s="77"/>
      <c r="J19" s="166"/>
    </row>
    <row r="20" spans="1:10" s="26" customFormat="1" x14ac:dyDescent="0.35">
      <c r="A20" s="94"/>
      <c r="B20" s="114" t="s">
        <v>461</v>
      </c>
      <c r="C20" s="94" t="s">
        <v>14</v>
      </c>
      <c r="D20" s="94" t="s">
        <v>399</v>
      </c>
      <c r="E20" s="94">
        <v>230</v>
      </c>
      <c r="F20" s="94">
        <f>20*230</f>
        <v>4600</v>
      </c>
      <c r="G20" s="137">
        <f>+F20/89700</f>
        <v>5.128205128205128E-2</v>
      </c>
      <c r="H20" s="79">
        <f t="shared" si="0"/>
        <v>5.128205128205128E-2</v>
      </c>
      <c r="I20" s="77"/>
      <c r="J20" s="166"/>
    </row>
    <row r="21" spans="1:10" s="26" customFormat="1" x14ac:dyDescent="0.35">
      <c r="A21" s="94"/>
      <c r="B21" s="114" t="s">
        <v>462</v>
      </c>
      <c r="C21" s="94"/>
      <c r="D21" s="94"/>
      <c r="E21" s="94"/>
      <c r="F21" s="94"/>
      <c r="G21" s="137"/>
      <c r="H21" s="79"/>
      <c r="I21" s="77"/>
      <c r="J21" s="166"/>
    </row>
    <row r="22" spans="1:10" s="26" customFormat="1" x14ac:dyDescent="0.35">
      <c r="A22" s="94">
        <v>2</v>
      </c>
      <c r="B22" s="114" t="s">
        <v>110</v>
      </c>
      <c r="C22" s="94"/>
      <c r="D22" s="94"/>
      <c r="E22" s="94"/>
      <c r="F22" s="94"/>
      <c r="G22" s="137"/>
      <c r="H22" s="79"/>
      <c r="I22" s="77"/>
      <c r="J22" s="166"/>
    </row>
    <row r="23" spans="1:10" s="26" customFormat="1" x14ac:dyDescent="0.35">
      <c r="A23" s="94"/>
      <c r="B23" s="119" t="s">
        <v>529</v>
      </c>
      <c r="C23" s="94" t="s">
        <v>14</v>
      </c>
      <c r="D23" s="94" t="s">
        <v>325</v>
      </c>
      <c r="E23" s="94">
        <v>1</v>
      </c>
      <c r="F23" s="94">
        <v>30</v>
      </c>
      <c r="G23" s="137">
        <f>+F23/89700</f>
        <v>3.3444816053511704E-4</v>
      </c>
      <c r="H23" s="79">
        <f>G23</f>
        <v>3.3444816053511704E-4</v>
      </c>
      <c r="I23" s="77"/>
      <c r="J23" s="105"/>
    </row>
    <row r="24" spans="1:10" s="26" customFormat="1" x14ac:dyDescent="0.35">
      <c r="A24" s="94"/>
      <c r="B24" s="114" t="s">
        <v>528</v>
      </c>
      <c r="C24" s="94" t="s">
        <v>14</v>
      </c>
      <c r="D24" s="94" t="s">
        <v>463</v>
      </c>
      <c r="E24" s="94">
        <v>1</v>
      </c>
      <c r="F24" s="94">
        <f>6.5*7*60</f>
        <v>2730</v>
      </c>
      <c r="G24" s="137">
        <f>+F24/89700</f>
        <v>3.0434782608695653E-2</v>
      </c>
      <c r="H24" s="79">
        <f t="shared" si="0"/>
        <v>3.0434782608695653E-2</v>
      </c>
      <c r="I24" s="77"/>
      <c r="J24" s="166"/>
    </row>
    <row r="25" spans="1:10" s="26" customFormat="1" x14ac:dyDescent="0.35">
      <c r="A25" s="94"/>
      <c r="B25" s="119" t="s">
        <v>530</v>
      </c>
      <c r="C25" s="94" t="s">
        <v>14</v>
      </c>
      <c r="D25" s="94" t="s">
        <v>464</v>
      </c>
      <c r="E25" s="94">
        <v>1</v>
      </c>
      <c r="F25" s="94">
        <f>6.5*4*60</f>
        <v>1560</v>
      </c>
      <c r="G25" s="137">
        <f>+F25/89700</f>
        <v>1.7391304347826087E-2</v>
      </c>
      <c r="H25" s="79">
        <f t="shared" si="0"/>
        <v>1.7391304347826087E-2</v>
      </c>
      <c r="I25" s="77"/>
      <c r="J25" s="166"/>
    </row>
    <row r="26" spans="1:10" s="26" customFormat="1" x14ac:dyDescent="0.35">
      <c r="A26" s="94"/>
      <c r="B26" s="119" t="s">
        <v>139</v>
      </c>
      <c r="C26" s="94"/>
      <c r="D26" s="94"/>
      <c r="E26" s="94"/>
      <c r="F26" s="94"/>
      <c r="G26" s="137"/>
      <c r="H26" s="79"/>
      <c r="I26" s="77"/>
      <c r="J26" s="166"/>
    </row>
    <row r="27" spans="1:10" s="26" customFormat="1" x14ac:dyDescent="0.35">
      <c r="A27" s="94"/>
      <c r="B27" s="119" t="s">
        <v>531</v>
      </c>
      <c r="C27" s="94" t="s">
        <v>14</v>
      </c>
      <c r="D27" s="94" t="s">
        <v>325</v>
      </c>
      <c r="E27" s="94">
        <v>2</v>
      </c>
      <c r="F27" s="94">
        <v>60</v>
      </c>
      <c r="G27" s="137">
        <f>+F27/89700</f>
        <v>6.6889632107023408E-4</v>
      </c>
      <c r="H27" s="79">
        <f t="shared" si="0"/>
        <v>6.6889632107023408E-4</v>
      </c>
      <c r="I27" s="166"/>
      <c r="J27" s="105"/>
    </row>
    <row r="28" spans="1:10" s="26" customFormat="1" x14ac:dyDescent="0.35">
      <c r="A28" s="94"/>
      <c r="B28" s="119" t="s">
        <v>294</v>
      </c>
      <c r="C28" s="94"/>
      <c r="D28" s="94"/>
      <c r="E28" s="94"/>
      <c r="F28" s="94"/>
      <c r="G28" s="137"/>
      <c r="H28" s="79"/>
      <c r="I28" s="77"/>
      <c r="J28" s="166"/>
    </row>
    <row r="29" spans="1:10" s="26" customFormat="1" x14ac:dyDescent="0.35">
      <c r="A29" s="94"/>
      <c r="B29" s="114" t="s">
        <v>532</v>
      </c>
      <c r="C29" s="94" t="s">
        <v>14</v>
      </c>
      <c r="D29" s="94" t="s">
        <v>465</v>
      </c>
      <c r="E29" s="94">
        <v>2</v>
      </c>
      <c r="F29" s="94">
        <f>60*6*2</f>
        <v>720</v>
      </c>
      <c r="G29" s="137">
        <f>+F29/89700</f>
        <v>8.0267558528428085E-3</v>
      </c>
      <c r="H29" s="79">
        <f t="shared" si="0"/>
        <v>8.0267558528428085E-3</v>
      </c>
      <c r="I29" s="77"/>
      <c r="J29" s="166"/>
    </row>
    <row r="30" spans="1:10" s="26" customFormat="1" x14ac:dyDescent="0.35">
      <c r="A30" s="94"/>
      <c r="B30" s="104" t="s">
        <v>295</v>
      </c>
      <c r="C30" s="94"/>
      <c r="D30" s="94" t="s">
        <v>410</v>
      </c>
      <c r="E30" s="94"/>
      <c r="F30" s="94"/>
      <c r="G30" s="162"/>
      <c r="H30" s="79"/>
      <c r="I30" s="77"/>
      <c r="J30" s="166"/>
    </row>
    <row r="31" spans="1:10" s="26" customFormat="1" x14ac:dyDescent="0.35">
      <c r="A31" s="94"/>
      <c r="B31" s="104" t="s">
        <v>533</v>
      </c>
      <c r="C31" s="94" t="s">
        <v>14</v>
      </c>
      <c r="D31" s="94" t="s">
        <v>325</v>
      </c>
      <c r="E31" s="169">
        <v>2</v>
      </c>
      <c r="F31" s="169">
        <f>30*2</f>
        <v>60</v>
      </c>
      <c r="G31" s="137">
        <f>+F31/89700</f>
        <v>6.6889632107023408E-4</v>
      </c>
      <c r="H31" s="79">
        <f t="shared" si="0"/>
        <v>6.6889632107023408E-4</v>
      </c>
      <c r="I31" s="77"/>
      <c r="J31" s="166"/>
    </row>
    <row r="32" spans="1:10" s="26" customFormat="1" x14ac:dyDescent="0.35">
      <c r="A32" s="94"/>
      <c r="B32" s="104" t="s">
        <v>296</v>
      </c>
      <c r="C32" s="170"/>
      <c r="D32" s="171"/>
      <c r="E32" s="169"/>
      <c r="F32" s="169"/>
      <c r="G32" s="172"/>
      <c r="H32" s="79"/>
      <c r="I32" s="77"/>
      <c r="J32" s="166"/>
    </row>
    <row r="33" spans="1:10" s="26" customFormat="1" x14ac:dyDescent="0.35">
      <c r="A33" s="94"/>
      <c r="B33" s="104" t="s">
        <v>534</v>
      </c>
      <c r="C33" s="94" t="s">
        <v>14</v>
      </c>
      <c r="D33" s="94" t="s">
        <v>325</v>
      </c>
      <c r="E33" s="173">
        <v>1</v>
      </c>
      <c r="F33" s="173">
        <v>30</v>
      </c>
      <c r="G33" s="137">
        <f>+F33/89700</f>
        <v>3.3444816053511704E-4</v>
      </c>
      <c r="H33" s="79">
        <f t="shared" si="0"/>
        <v>3.3444816053511704E-4</v>
      </c>
      <c r="I33" s="77"/>
      <c r="J33" s="166"/>
    </row>
    <row r="34" spans="1:10" s="26" customFormat="1" x14ac:dyDescent="0.35">
      <c r="A34" s="94"/>
      <c r="B34" s="104" t="s">
        <v>535</v>
      </c>
      <c r="C34" s="94" t="s">
        <v>14</v>
      </c>
      <c r="D34" s="94" t="s">
        <v>325</v>
      </c>
      <c r="E34" s="169">
        <v>5</v>
      </c>
      <c r="F34" s="169">
        <f>30*5</f>
        <v>150</v>
      </c>
      <c r="G34" s="137">
        <f>+F34/89700</f>
        <v>1.6722408026755853E-3</v>
      </c>
      <c r="H34" s="79">
        <f t="shared" si="0"/>
        <v>1.6722408026755853E-3</v>
      </c>
      <c r="I34" s="77"/>
      <c r="J34" s="166"/>
    </row>
    <row r="35" spans="1:10" s="26" customFormat="1" x14ac:dyDescent="0.35">
      <c r="A35" s="94"/>
      <c r="B35" s="104" t="s">
        <v>536</v>
      </c>
      <c r="C35" s="94" t="s">
        <v>14</v>
      </c>
      <c r="D35" s="94" t="s">
        <v>325</v>
      </c>
      <c r="E35" s="169">
        <v>5</v>
      </c>
      <c r="F35" s="169">
        <f>30*5</f>
        <v>150</v>
      </c>
      <c r="G35" s="137">
        <f>+F35/89700</f>
        <v>1.6722408026755853E-3</v>
      </c>
      <c r="H35" s="79">
        <f t="shared" si="0"/>
        <v>1.6722408026755853E-3</v>
      </c>
      <c r="I35" s="105"/>
      <c r="J35" s="139"/>
    </row>
    <row r="36" spans="1:10" s="26" customFormat="1" x14ac:dyDescent="0.35">
      <c r="A36" s="94"/>
      <c r="B36" s="104"/>
      <c r="C36" s="171" t="s">
        <v>293</v>
      </c>
      <c r="D36" s="171"/>
      <c r="E36" s="169"/>
      <c r="F36" s="169"/>
      <c r="G36" s="172"/>
      <c r="H36" s="79"/>
      <c r="I36" s="105"/>
      <c r="J36" s="139"/>
    </row>
    <row r="37" spans="1:10" s="26" customFormat="1" x14ac:dyDescent="0.35">
      <c r="A37" s="108"/>
      <c r="B37" s="174"/>
      <c r="C37" s="108"/>
      <c r="D37" s="108"/>
      <c r="E37" s="108"/>
      <c r="F37" s="109"/>
      <c r="G37" s="144"/>
      <c r="H37" s="81"/>
      <c r="I37" s="116"/>
      <c r="J37" s="167"/>
    </row>
    <row r="38" spans="1:10" s="26" customFormat="1" x14ac:dyDescent="0.35">
      <c r="A38" s="203"/>
      <c r="B38" s="203"/>
      <c r="C38" s="203"/>
      <c r="D38" s="204"/>
      <c r="E38" s="203"/>
      <c r="F38" s="203">
        <f>SUM(F15:F37)</f>
        <v>18790</v>
      </c>
      <c r="G38" s="210">
        <f>SUM(G15:G37)</f>
        <v>0.20947603121516167</v>
      </c>
      <c r="H38" s="206">
        <f>SUM(H15:H37)</f>
        <v>0.20947603121516167</v>
      </c>
      <c r="I38" s="203"/>
      <c r="J38" s="203"/>
    </row>
    <row r="39" spans="1:10" s="26" customFormat="1" x14ac:dyDescent="0.35">
      <c r="D39" s="83"/>
      <c r="G39" s="135"/>
    </row>
    <row r="40" spans="1:10" s="26" customFormat="1" x14ac:dyDescent="0.35">
      <c r="D40" s="83"/>
      <c r="G40" s="135"/>
    </row>
    <row r="41" spans="1:10" s="26" customFormat="1" x14ac:dyDescent="0.35">
      <c r="D41" s="83"/>
      <c r="G41" s="135"/>
    </row>
    <row r="42" spans="1:10" s="26" customFormat="1" x14ac:dyDescent="0.35">
      <c r="D42" s="83"/>
      <c r="G42" s="135"/>
    </row>
    <row r="43" spans="1:10" s="26" customFormat="1" x14ac:dyDescent="0.35">
      <c r="D43" s="83"/>
      <c r="G43" s="135"/>
    </row>
    <row r="44" spans="1:10" s="26" customFormat="1" x14ac:dyDescent="0.35">
      <c r="D44" s="83"/>
      <c r="G44" s="135"/>
    </row>
    <row r="45" spans="1:10" s="26" customFormat="1" x14ac:dyDescent="0.35">
      <c r="D45" s="83"/>
      <c r="G45" s="135"/>
    </row>
    <row r="46" spans="1:10" s="26" customFormat="1" x14ac:dyDescent="0.35">
      <c r="D46" s="83"/>
      <c r="G46" s="135"/>
    </row>
    <row r="47" spans="1:10" s="26" customFormat="1" x14ac:dyDescent="0.35">
      <c r="D47" s="83"/>
      <c r="G47" s="135"/>
    </row>
    <row r="48" spans="1:10" s="26" customFormat="1" x14ac:dyDescent="0.35">
      <c r="D48" s="83"/>
      <c r="G48" s="135"/>
    </row>
    <row r="49" spans="4:7" s="26" customFormat="1" x14ac:dyDescent="0.35">
      <c r="D49" s="83"/>
      <c r="G49" s="135"/>
    </row>
    <row r="50" spans="4:7" s="26" customFormat="1" x14ac:dyDescent="0.35">
      <c r="D50" s="83"/>
      <c r="G50" s="135"/>
    </row>
    <row r="51" spans="4:7" s="26" customFormat="1" x14ac:dyDescent="0.35">
      <c r="D51" s="83"/>
      <c r="G51" s="135"/>
    </row>
    <row r="52" spans="4:7" s="26" customFormat="1" x14ac:dyDescent="0.35">
      <c r="D52" s="83"/>
      <c r="G52" s="135"/>
    </row>
    <row r="53" spans="4:7" s="26" customFormat="1" x14ac:dyDescent="0.35">
      <c r="D53" s="83"/>
      <c r="G53" s="135"/>
    </row>
    <row r="54" spans="4:7" s="26" customFormat="1" x14ac:dyDescent="0.35">
      <c r="D54" s="83"/>
      <c r="G54" s="135"/>
    </row>
    <row r="55" spans="4:7" s="26" customFormat="1" x14ac:dyDescent="0.35">
      <c r="D55" s="83"/>
      <c r="G55" s="135"/>
    </row>
    <row r="56" spans="4:7" s="26" customFormat="1" x14ac:dyDescent="0.35">
      <c r="D56" s="83"/>
      <c r="G56" s="135"/>
    </row>
    <row r="57" spans="4:7" s="26" customFormat="1" x14ac:dyDescent="0.35">
      <c r="D57" s="83"/>
      <c r="G57" s="135"/>
    </row>
    <row r="58" spans="4:7" s="26" customFormat="1" x14ac:dyDescent="0.35">
      <c r="D58" s="83"/>
      <c r="G58" s="135"/>
    </row>
    <row r="59" spans="4:7" s="26" customFormat="1" x14ac:dyDescent="0.35">
      <c r="D59" s="83"/>
      <c r="G59" s="135"/>
    </row>
    <row r="60" spans="4:7" s="26" customFormat="1" x14ac:dyDescent="0.35">
      <c r="D60" s="83"/>
      <c r="G60" s="135"/>
    </row>
    <row r="61" spans="4:7" s="26" customFormat="1" x14ac:dyDescent="0.35">
      <c r="D61" s="83"/>
      <c r="G61" s="135"/>
    </row>
    <row r="62" spans="4:7" s="26" customFormat="1" x14ac:dyDescent="0.35">
      <c r="D62" s="83"/>
      <c r="G62" s="135"/>
    </row>
    <row r="63" spans="4:7" s="26" customFormat="1" x14ac:dyDescent="0.35">
      <c r="D63" s="83"/>
      <c r="G63" s="135"/>
    </row>
    <row r="64" spans="4:7" s="26" customFormat="1" x14ac:dyDescent="0.35">
      <c r="D64" s="83"/>
      <c r="G64" s="135"/>
    </row>
    <row r="65" spans="4:7" s="26" customFormat="1" x14ac:dyDescent="0.35">
      <c r="D65" s="83"/>
      <c r="G65" s="135"/>
    </row>
    <row r="66" spans="4:7" s="26" customFormat="1" x14ac:dyDescent="0.35">
      <c r="D66" s="83"/>
      <c r="G66" s="135"/>
    </row>
    <row r="67" spans="4:7" s="26" customFormat="1" x14ac:dyDescent="0.35">
      <c r="D67" s="83"/>
      <c r="G67" s="135"/>
    </row>
    <row r="68" spans="4:7" s="26" customFormat="1" x14ac:dyDescent="0.35">
      <c r="D68" s="83"/>
      <c r="G68" s="135"/>
    </row>
    <row r="69" spans="4:7" s="26" customFormat="1" x14ac:dyDescent="0.35">
      <c r="D69" s="83"/>
      <c r="G69" s="135"/>
    </row>
    <row r="70" spans="4:7" s="26" customFormat="1" x14ac:dyDescent="0.35">
      <c r="D70" s="83"/>
      <c r="G70" s="135"/>
    </row>
    <row r="71" spans="4:7" s="26" customFormat="1" x14ac:dyDescent="0.35">
      <c r="D71" s="83"/>
      <c r="G71" s="135"/>
    </row>
    <row r="72" spans="4:7" s="26" customFormat="1" x14ac:dyDescent="0.35">
      <c r="D72" s="83"/>
      <c r="G72" s="135"/>
    </row>
    <row r="73" spans="4:7" s="26" customFormat="1" x14ac:dyDescent="0.35">
      <c r="D73" s="83"/>
      <c r="G73" s="135"/>
    </row>
    <row r="74" spans="4:7" s="26" customFormat="1" x14ac:dyDescent="0.35">
      <c r="D74" s="83"/>
      <c r="G74" s="135"/>
    </row>
    <row r="75" spans="4:7" s="26" customFormat="1" x14ac:dyDescent="0.35">
      <c r="D75" s="83"/>
      <c r="G75" s="135"/>
    </row>
    <row r="76" spans="4:7" s="26" customFormat="1" x14ac:dyDescent="0.35">
      <c r="D76" s="83"/>
      <c r="G76" s="135"/>
    </row>
    <row r="77" spans="4:7" s="26" customFormat="1" x14ac:dyDescent="0.35">
      <c r="D77" s="83"/>
      <c r="G77" s="135"/>
    </row>
    <row r="78" spans="4:7" s="26" customFormat="1" x14ac:dyDescent="0.35">
      <c r="D78" s="83"/>
      <c r="G78" s="135"/>
    </row>
    <row r="79" spans="4:7" s="26" customFormat="1" x14ac:dyDescent="0.35">
      <c r="D79" s="83"/>
      <c r="G79" s="135"/>
    </row>
    <row r="80" spans="4:7" s="26" customFormat="1" x14ac:dyDescent="0.35">
      <c r="D80" s="83"/>
      <c r="G80" s="135"/>
    </row>
    <row r="81" spans="4:7" s="26" customFormat="1" x14ac:dyDescent="0.35">
      <c r="D81" s="83"/>
      <c r="G81" s="135"/>
    </row>
    <row r="82" spans="4:7" s="26" customFormat="1" x14ac:dyDescent="0.35">
      <c r="D82" s="83"/>
      <c r="G82" s="135"/>
    </row>
    <row r="83" spans="4:7" s="26" customFormat="1" x14ac:dyDescent="0.35">
      <c r="D83" s="83"/>
      <c r="G83" s="135"/>
    </row>
    <row r="84" spans="4:7" s="26" customFormat="1" x14ac:dyDescent="0.35">
      <c r="D84" s="83"/>
      <c r="G84" s="135"/>
    </row>
    <row r="85" spans="4:7" s="26" customFormat="1" x14ac:dyDescent="0.35">
      <c r="D85" s="83"/>
      <c r="G85" s="135"/>
    </row>
    <row r="86" spans="4:7" s="26" customFormat="1" x14ac:dyDescent="0.35">
      <c r="D86" s="83"/>
      <c r="G86" s="135"/>
    </row>
    <row r="87" spans="4:7" s="26" customFormat="1" x14ac:dyDescent="0.35">
      <c r="D87" s="83"/>
      <c r="G87" s="135"/>
    </row>
    <row r="88" spans="4:7" s="26" customFormat="1" x14ac:dyDescent="0.35">
      <c r="D88" s="83"/>
      <c r="G88" s="135"/>
    </row>
    <row r="89" spans="4:7" s="26" customFormat="1" x14ac:dyDescent="0.35">
      <c r="D89" s="83"/>
      <c r="G89" s="135"/>
    </row>
    <row r="90" spans="4:7" s="26" customFormat="1" x14ac:dyDescent="0.35">
      <c r="D90" s="83"/>
      <c r="G90" s="135"/>
    </row>
    <row r="91" spans="4:7" s="26" customFormat="1" x14ac:dyDescent="0.35">
      <c r="D91" s="83"/>
      <c r="G91" s="135"/>
    </row>
    <row r="92" spans="4:7" s="26" customFormat="1" x14ac:dyDescent="0.35">
      <c r="D92" s="83"/>
      <c r="G92" s="135"/>
    </row>
    <row r="93" spans="4:7" s="26" customFormat="1" x14ac:dyDescent="0.35">
      <c r="D93" s="83"/>
      <c r="G93" s="135"/>
    </row>
    <row r="94" spans="4:7" s="26" customFormat="1" x14ac:dyDescent="0.35">
      <c r="D94" s="83"/>
      <c r="G94" s="135"/>
    </row>
    <row r="95" spans="4:7" s="26" customFormat="1" x14ac:dyDescent="0.35">
      <c r="D95" s="83"/>
      <c r="G95" s="135"/>
    </row>
    <row r="96" spans="4:7" s="26" customFormat="1" x14ac:dyDescent="0.35">
      <c r="D96" s="83"/>
      <c r="G96" s="135"/>
    </row>
    <row r="97" spans="4:7" s="26" customFormat="1" x14ac:dyDescent="0.35">
      <c r="D97" s="83"/>
      <c r="G97" s="135"/>
    </row>
    <row r="98" spans="4:7" s="26" customFormat="1" x14ac:dyDescent="0.35">
      <c r="D98" s="83"/>
      <c r="G98" s="135"/>
    </row>
    <row r="99" spans="4:7" s="26" customFormat="1" x14ac:dyDescent="0.35">
      <c r="D99" s="83"/>
      <c r="G99" s="135"/>
    </row>
    <row r="100" spans="4:7" s="26" customFormat="1" x14ac:dyDescent="0.35">
      <c r="D100" s="83"/>
      <c r="G100" s="135"/>
    </row>
    <row r="101" spans="4:7" s="26" customFormat="1" x14ac:dyDescent="0.35">
      <c r="D101" s="83"/>
      <c r="G101" s="135"/>
    </row>
    <row r="102" spans="4:7" s="26" customFormat="1" x14ac:dyDescent="0.35">
      <c r="D102" s="83"/>
      <c r="G102" s="135"/>
    </row>
    <row r="103" spans="4:7" s="26" customFormat="1" x14ac:dyDescent="0.35">
      <c r="D103" s="83"/>
      <c r="G103" s="135"/>
    </row>
    <row r="104" spans="4:7" s="26" customFormat="1" x14ac:dyDescent="0.35">
      <c r="D104" s="83"/>
      <c r="G104" s="135"/>
    </row>
    <row r="105" spans="4:7" s="26" customFormat="1" x14ac:dyDescent="0.35">
      <c r="D105" s="83"/>
      <c r="G105" s="135"/>
    </row>
    <row r="106" spans="4:7" s="26" customFormat="1" x14ac:dyDescent="0.35">
      <c r="D106" s="83"/>
      <c r="G106" s="135"/>
    </row>
    <row r="107" spans="4:7" s="26" customFormat="1" x14ac:dyDescent="0.35">
      <c r="D107" s="83"/>
      <c r="G107" s="135"/>
    </row>
    <row r="108" spans="4:7" s="26" customFormat="1" x14ac:dyDescent="0.35">
      <c r="D108" s="83"/>
      <c r="G108" s="135"/>
    </row>
    <row r="109" spans="4:7" s="26" customFormat="1" x14ac:dyDescent="0.35">
      <c r="D109" s="83"/>
      <c r="G109" s="135"/>
    </row>
    <row r="110" spans="4:7" s="26" customFormat="1" x14ac:dyDescent="0.35">
      <c r="D110" s="83"/>
      <c r="G110" s="135"/>
    </row>
    <row r="111" spans="4:7" s="26" customFormat="1" x14ac:dyDescent="0.35">
      <c r="D111" s="83"/>
      <c r="G111" s="135"/>
    </row>
    <row r="112" spans="4:7" s="26" customFormat="1" x14ac:dyDescent="0.35">
      <c r="D112" s="83"/>
      <c r="G112" s="135"/>
    </row>
    <row r="113" spans="4:7" s="26" customFormat="1" x14ac:dyDescent="0.35">
      <c r="D113" s="83"/>
      <c r="G113" s="135"/>
    </row>
    <row r="114" spans="4:7" s="26" customFormat="1" x14ac:dyDescent="0.35">
      <c r="D114" s="83"/>
      <c r="G114" s="135"/>
    </row>
    <row r="115" spans="4:7" s="26" customFormat="1" x14ac:dyDescent="0.35">
      <c r="D115" s="83"/>
      <c r="G115" s="135"/>
    </row>
    <row r="116" spans="4:7" s="26" customFormat="1" x14ac:dyDescent="0.35">
      <c r="D116" s="83"/>
      <c r="G116" s="135"/>
    </row>
    <row r="117" spans="4:7" s="26" customFormat="1" x14ac:dyDescent="0.35">
      <c r="D117" s="83"/>
      <c r="G117" s="135"/>
    </row>
    <row r="118" spans="4:7" s="26" customFormat="1" x14ac:dyDescent="0.35">
      <c r="D118" s="83"/>
      <c r="G118" s="135"/>
    </row>
    <row r="119" spans="4:7" s="26" customFormat="1" x14ac:dyDescent="0.35">
      <c r="D119" s="83"/>
      <c r="G119" s="135"/>
    </row>
    <row r="120" spans="4:7" s="26" customFormat="1" x14ac:dyDescent="0.35">
      <c r="D120" s="83"/>
      <c r="G120" s="135"/>
    </row>
    <row r="121" spans="4:7" s="26" customFormat="1" x14ac:dyDescent="0.35">
      <c r="D121" s="83"/>
      <c r="G121" s="135"/>
    </row>
    <row r="122" spans="4:7" s="26" customFormat="1" x14ac:dyDescent="0.35">
      <c r="D122" s="83"/>
      <c r="G122" s="135"/>
    </row>
    <row r="123" spans="4:7" s="26" customFormat="1" x14ac:dyDescent="0.35">
      <c r="D123" s="83"/>
      <c r="G123" s="135"/>
    </row>
    <row r="124" spans="4:7" s="26" customFormat="1" x14ac:dyDescent="0.35">
      <c r="D124" s="83"/>
      <c r="G124" s="135"/>
    </row>
    <row r="125" spans="4:7" s="26" customFormat="1" x14ac:dyDescent="0.35">
      <c r="D125" s="83"/>
      <c r="G125" s="135"/>
    </row>
    <row r="126" spans="4:7" s="26" customFormat="1" x14ac:dyDescent="0.35">
      <c r="D126" s="83"/>
      <c r="G126" s="135"/>
    </row>
    <row r="127" spans="4:7" s="26" customFormat="1" x14ac:dyDescent="0.35">
      <c r="D127" s="83"/>
      <c r="G127" s="135"/>
    </row>
    <row r="128" spans="4:7" s="26" customFormat="1" x14ac:dyDescent="0.35">
      <c r="D128" s="83"/>
      <c r="G128" s="135"/>
    </row>
    <row r="129" spans="4:7" s="26" customFormat="1" x14ac:dyDescent="0.35">
      <c r="D129" s="83"/>
      <c r="G129" s="135"/>
    </row>
    <row r="130" spans="4:7" s="26" customFormat="1" x14ac:dyDescent="0.35">
      <c r="D130" s="83"/>
      <c r="G130" s="135"/>
    </row>
    <row r="131" spans="4:7" s="26" customFormat="1" x14ac:dyDescent="0.35">
      <c r="D131" s="83"/>
      <c r="G131" s="135"/>
    </row>
    <row r="132" spans="4:7" s="26" customFormat="1" x14ac:dyDescent="0.35">
      <c r="D132" s="83"/>
      <c r="G132" s="135"/>
    </row>
    <row r="133" spans="4:7" s="26" customFormat="1" x14ac:dyDescent="0.35">
      <c r="D133" s="83"/>
      <c r="G133" s="135"/>
    </row>
    <row r="134" spans="4:7" s="26" customFormat="1" x14ac:dyDescent="0.35">
      <c r="D134" s="83"/>
      <c r="G134" s="135"/>
    </row>
    <row r="135" spans="4:7" s="26" customFormat="1" x14ac:dyDescent="0.35">
      <c r="D135" s="83"/>
      <c r="G135" s="135"/>
    </row>
    <row r="136" spans="4:7" s="26" customFormat="1" x14ac:dyDescent="0.35">
      <c r="D136" s="83"/>
      <c r="G136" s="135"/>
    </row>
    <row r="137" spans="4:7" s="26" customFormat="1" x14ac:dyDescent="0.35">
      <c r="D137" s="83"/>
      <c r="G137" s="135"/>
    </row>
    <row r="138" spans="4:7" s="26" customFormat="1" x14ac:dyDescent="0.35">
      <c r="D138" s="83"/>
      <c r="G138" s="135"/>
    </row>
    <row r="139" spans="4:7" s="26" customFormat="1" x14ac:dyDescent="0.35">
      <c r="D139" s="83"/>
      <c r="G139" s="135"/>
    </row>
    <row r="140" spans="4:7" s="26" customFormat="1" x14ac:dyDescent="0.35">
      <c r="D140" s="83"/>
      <c r="G140" s="135"/>
    </row>
    <row r="141" spans="4:7" s="26" customFormat="1" x14ac:dyDescent="0.35">
      <c r="D141" s="83"/>
      <c r="G141" s="135"/>
    </row>
    <row r="142" spans="4:7" s="26" customFormat="1" x14ac:dyDescent="0.35">
      <c r="D142" s="83"/>
      <c r="G142" s="135"/>
    </row>
    <row r="143" spans="4:7" s="26" customFormat="1" x14ac:dyDescent="0.35">
      <c r="D143" s="83"/>
      <c r="G143" s="135"/>
    </row>
    <row r="144" spans="4:7" s="26" customFormat="1" x14ac:dyDescent="0.35">
      <c r="D144" s="83"/>
      <c r="G144" s="135"/>
    </row>
    <row r="145" spans="4:7" s="26" customFormat="1" x14ac:dyDescent="0.35">
      <c r="D145" s="83"/>
      <c r="G145" s="135"/>
    </row>
    <row r="146" spans="4:7" s="26" customFormat="1" x14ac:dyDescent="0.35">
      <c r="D146" s="83"/>
      <c r="G146" s="135"/>
    </row>
    <row r="147" spans="4:7" s="26" customFormat="1" x14ac:dyDescent="0.35">
      <c r="D147" s="83"/>
      <c r="G147" s="135"/>
    </row>
    <row r="148" spans="4:7" s="26" customFormat="1" x14ac:dyDescent="0.35">
      <c r="D148" s="83"/>
      <c r="G148" s="135"/>
    </row>
    <row r="149" spans="4:7" s="26" customFormat="1" x14ac:dyDescent="0.35">
      <c r="D149" s="83"/>
      <c r="G149" s="135"/>
    </row>
    <row r="150" spans="4:7" s="26" customFormat="1" x14ac:dyDescent="0.35">
      <c r="D150" s="83"/>
      <c r="G150" s="135"/>
    </row>
    <row r="151" spans="4:7" s="26" customFormat="1" x14ac:dyDescent="0.35">
      <c r="D151" s="83"/>
      <c r="G151" s="135"/>
    </row>
    <row r="152" spans="4:7" s="26" customFormat="1" x14ac:dyDescent="0.35">
      <c r="D152" s="83"/>
      <c r="G152" s="135"/>
    </row>
    <row r="153" spans="4:7" s="26" customFormat="1" x14ac:dyDescent="0.35">
      <c r="D153" s="83"/>
      <c r="G153" s="135"/>
    </row>
    <row r="154" spans="4:7" s="26" customFormat="1" x14ac:dyDescent="0.35">
      <c r="D154" s="83"/>
      <c r="G154" s="135"/>
    </row>
    <row r="155" spans="4:7" s="26" customFormat="1" x14ac:dyDescent="0.35">
      <c r="D155" s="83"/>
      <c r="G155" s="135"/>
    </row>
    <row r="156" spans="4:7" s="26" customFormat="1" x14ac:dyDescent="0.35">
      <c r="D156" s="83"/>
      <c r="G156" s="135"/>
    </row>
    <row r="157" spans="4:7" s="26" customFormat="1" x14ac:dyDescent="0.35">
      <c r="D157" s="83"/>
      <c r="G157" s="135"/>
    </row>
    <row r="158" spans="4:7" s="26" customFormat="1" x14ac:dyDescent="0.35">
      <c r="D158" s="83"/>
      <c r="G158" s="135"/>
    </row>
    <row r="159" spans="4:7" s="26" customFormat="1" x14ac:dyDescent="0.35">
      <c r="D159" s="83"/>
      <c r="G159" s="135"/>
    </row>
    <row r="160" spans="4:7" s="26" customFormat="1" x14ac:dyDescent="0.35">
      <c r="D160" s="83"/>
      <c r="G160" s="135"/>
    </row>
    <row r="161" spans="4:7" s="26" customFormat="1" x14ac:dyDescent="0.35">
      <c r="D161" s="83"/>
      <c r="G161" s="135"/>
    </row>
    <row r="162" spans="4:7" s="26" customFormat="1" x14ac:dyDescent="0.35">
      <c r="D162" s="83"/>
      <c r="G162" s="135"/>
    </row>
    <row r="163" spans="4:7" s="26" customFormat="1" x14ac:dyDescent="0.35">
      <c r="D163" s="83"/>
      <c r="G163" s="135"/>
    </row>
    <row r="164" spans="4:7" s="26" customFormat="1" x14ac:dyDescent="0.35">
      <c r="D164" s="83"/>
      <c r="G164" s="135"/>
    </row>
    <row r="165" spans="4:7" s="26" customFormat="1" x14ac:dyDescent="0.35">
      <c r="D165" s="83"/>
      <c r="G165" s="135"/>
    </row>
    <row r="166" spans="4:7" s="26" customFormat="1" x14ac:dyDescent="0.35">
      <c r="D166" s="83"/>
      <c r="G166" s="135"/>
    </row>
    <row r="167" spans="4:7" s="26" customFormat="1" x14ac:dyDescent="0.35">
      <c r="D167" s="83"/>
      <c r="G167" s="135"/>
    </row>
    <row r="168" spans="4:7" s="26" customFormat="1" x14ac:dyDescent="0.35">
      <c r="D168" s="83"/>
      <c r="G168" s="135"/>
    </row>
    <row r="169" spans="4:7" s="26" customFormat="1" x14ac:dyDescent="0.35">
      <c r="D169" s="83"/>
      <c r="G169" s="135"/>
    </row>
    <row r="170" spans="4:7" s="26" customFormat="1" x14ac:dyDescent="0.35">
      <c r="D170" s="83"/>
      <c r="G170" s="135"/>
    </row>
    <row r="171" spans="4:7" s="26" customFormat="1" x14ac:dyDescent="0.35">
      <c r="D171" s="83"/>
      <c r="G171" s="135"/>
    </row>
    <row r="172" spans="4:7" s="26" customFormat="1" x14ac:dyDescent="0.35">
      <c r="D172" s="83"/>
      <c r="G172" s="135"/>
    </row>
    <row r="173" spans="4:7" s="26" customFormat="1" x14ac:dyDescent="0.35">
      <c r="D173" s="83"/>
      <c r="G173" s="135"/>
    </row>
    <row r="174" spans="4:7" s="26" customFormat="1" x14ac:dyDescent="0.35">
      <c r="D174" s="83"/>
      <c r="G174" s="135"/>
    </row>
    <row r="175" spans="4:7" s="26" customFormat="1" x14ac:dyDescent="0.35">
      <c r="D175" s="83"/>
      <c r="G175" s="135"/>
    </row>
    <row r="176" spans="4:7" s="26" customFormat="1" x14ac:dyDescent="0.35">
      <c r="D176" s="83"/>
      <c r="G176" s="135"/>
    </row>
    <row r="177" spans="4:7" s="26" customFormat="1" x14ac:dyDescent="0.35">
      <c r="D177" s="83"/>
      <c r="G177" s="135"/>
    </row>
    <row r="178" spans="4:7" s="26" customFormat="1" x14ac:dyDescent="0.35">
      <c r="D178" s="83"/>
      <c r="G178" s="135"/>
    </row>
    <row r="179" spans="4:7" s="26" customFormat="1" x14ac:dyDescent="0.35">
      <c r="D179" s="83"/>
      <c r="G179" s="135"/>
    </row>
    <row r="180" spans="4:7" s="26" customFormat="1" x14ac:dyDescent="0.35">
      <c r="D180" s="83"/>
      <c r="G180" s="135"/>
    </row>
    <row r="181" spans="4:7" s="26" customFormat="1" x14ac:dyDescent="0.35">
      <c r="D181" s="83"/>
      <c r="G181" s="135"/>
    </row>
    <row r="182" spans="4:7" s="26" customFormat="1" x14ac:dyDescent="0.35">
      <c r="D182" s="83"/>
      <c r="G182" s="135"/>
    </row>
    <row r="183" spans="4:7" s="26" customFormat="1" x14ac:dyDescent="0.35">
      <c r="D183" s="83"/>
      <c r="G183" s="135"/>
    </row>
    <row r="184" spans="4:7" s="26" customFormat="1" x14ac:dyDescent="0.35">
      <c r="D184" s="83"/>
      <c r="G184" s="135"/>
    </row>
    <row r="185" spans="4:7" s="26" customFormat="1" x14ac:dyDescent="0.35">
      <c r="D185" s="83"/>
      <c r="G185" s="135"/>
    </row>
    <row r="186" spans="4:7" s="26" customFormat="1" x14ac:dyDescent="0.35">
      <c r="D186" s="83"/>
      <c r="G186" s="135"/>
    </row>
    <row r="187" spans="4:7" s="26" customFormat="1" x14ac:dyDescent="0.35">
      <c r="D187" s="83"/>
      <c r="G187" s="135"/>
    </row>
    <row r="188" spans="4:7" s="26" customFormat="1" x14ac:dyDescent="0.35">
      <c r="D188" s="83"/>
      <c r="G188" s="135"/>
    </row>
    <row r="189" spans="4:7" s="26" customFormat="1" x14ac:dyDescent="0.35">
      <c r="D189" s="83"/>
      <c r="G189" s="135"/>
    </row>
    <row r="190" spans="4:7" s="26" customFormat="1" x14ac:dyDescent="0.35">
      <c r="D190" s="83"/>
      <c r="G190" s="135"/>
    </row>
    <row r="191" spans="4:7" s="26" customFormat="1" x14ac:dyDescent="0.35">
      <c r="D191" s="83"/>
      <c r="G191" s="135"/>
    </row>
    <row r="192" spans="4:7" s="26" customFormat="1" x14ac:dyDescent="0.35">
      <c r="D192" s="83"/>
      <c r="G192" s="135"/>
    </row>
    <row r="193" spans="4:7" s="26" customFormat="1" x14ac:dyDescent="0.35">
      <c r="D193" s="83"/>
      <c r="G193" s="135"/>
    </row>
    <row r="194" spans="4:7" s="26" customFormat="1" x14ac:dyDescent="0.35">
      <c r="D194" s="83"/>
      <c r="G194" s="135"/>
    </row>
    <row r="195" spans="4:7" s="26" customFormat="1" x14ac:dyDescent="0.35">
      <c r="D195" s="83"/>
      <c r="G195" s="135"/>
    </row>
    <row r="196" spans="4:7" s="26" customFormat="1" x14ac:dyDescent="0.35">
      <c r="D196" s="83"/>
      <c r="G196" s="135"/>
    </row>
    <row r="197" spans="4:7" s="26" customFormat="1" x14ac:dyDescent="0.35">
      <c r="D197" s="83"/>
      <c r="G197" s="135"/>
    </row>
    <row r="198" spans="4:7" s="26" customFormat="1" x14ac:dyDescent="0.35">
      <c r="D198" s="83"/>
      <c r="G198" s="135"/>
    </row>
    <row r="199" spans="4:7" s="26" customFormat="1" x14ac:dyDescent="0.35">
      <c r="D199" s="83"/>
      <c r="G199" s="135"/>
    </row>
    <row r="200" spans="4:7" s="26" customFormat="1" x14ac:dyDescent="0.35">
      <c r="D200" s="83"/>
      <c r="G200" s="135"/>
    </row>
    <row r="201" spans="4:7" s="26" customFormat="1" x14ac:dyDescent="0.35">
      <c r="D201" s="83"/>
      <c r="G201" s="135"/>
    </row>
    <row r="202" spans="4:7" s="26" customFormat="1" x14ac:dyDescent="0.35">
      <c r="D202" s="83"/>
      <c r="G202" s="135"/>
    </row>
    <row r="203" spans="4:7" s="26" customFormat="1" x14ac:dyDescent="0.35">
      <c r="D203" s="83"/>
      <c r="G203" s="135"/>
    </row>
    <row r="204" spans="4:7" s="26" customFormat="1" x14ac:dyDescent="0.35">
      <c r="D204" s="83"/>
      <c r="G204" s="135"/>
    </row>
    <row r="205" spans="4:7" s="26" customFormat="1" x14ac:dyDescent="0.35">
      <c r="D205" s="83"/>
      <c r="G205" s="135"/>
    </row>
    <row r="206" spans="4:7" s="26" customFormat="1" x14ac:dyDescent="0.35">
      <c r="D206" s="83"/>
      <c r="G206" s="135"/>
    </row>
    <row r="207" spans="4:7" s="26" customFormat="1" x14ac:dyDescent="0.35">
      <c r="D207" s="83"/>
      <c r="G207" s="135"/>
    </row>
    <row r="208" spans="4:7" s="26" customFormat="1" x14ac:dyDescent="0.35">
      <c r="D208" s="83"/>
      <c r="G208" s="135"/>
    </row>
    <row r="209" spans="4:7" s="26" customFormat="1" x14ac:dyDescent="0.35">
      <c r="D209" s="83"/>
      <c r="G209" s="135"/>
    </row>
    <row r="210" spans="4:7" s="26" customFormat="1" x14ac:dyDescent="0.35">
      <c r="D210" s="83"/>
      <c r="G210" s="135"/>
    </row>
    <row r="211" spans="4:7" s="26" customFormat="1" x14ac:dyDescent="0.35">
      <c r="D211" s="83"/>
      <c r="G211" s="135"/>
    </row>
    <row r="212" spans="4:7" s="26" customFormat="1" x14ac:dyDescent="0.35">
      <c r="D212" s="83"/>
      <c r="G212" s="135"/>
    </row>
    <row r="213" spans="4:7" s="26" customFormat="1" x14ac:dyDescent="0.35">
      <c r="D213" s="83"/>
      <c r="G213" s="135"/>
    </row>
    <row r="214" spans="4:7" s="26" customFormat="1" x14ac:dyDescent="0.35">
      <c r="D214" s="83"/>
      <c r="G214" s="135"/>
    </row>
    <row r="215" spans="4:7" s="26" customFormat="1" x14ac:dyDescent="0.35">
      <c r="D215" s="83"/>
      <c r="G215" s="135"/>
    </row>
    <row r="216" spans="4:7" s="26" customFormat="1" x14ac:dyDescent="0.35">
      <c r="D216" s="83"/>
      <c r="G216" s="135"/>
    </row>
    <row r="217" spans="4:7" s="26" customFormat="1" x14ac:dyDescent="0.35">
      <c r="D217" s="83"/>
      <c r="G217" s="135"/>
    </row>
    <row r="218" spans="4:7" s="26" customFormat="1" x14ac:dyDescent="0.35">
      <c r="D218" s="83"/>
      <c r="G218" s="135"/>
    </row>
    <row r="219" spans="4:7" s="26" customFormat="1" x14ac:dyDescent="0.35">
      <c r="D219" s="83"/>
      <c r="G219" s="135"/>
    </row>
    <row r="220" spans="4:7" s="26" customFormat="1" x14ac:dyDescent="0.35">
      <c r="D220" s="83"/>
      <c r="G220" s="135"/>
    </row>
    <row r="221" spans="4:7" s="26" customFormat="1" x14ac:dyDescent="0.35">
      <c r="D221" s="83"/>
      <c r="G221" s="135"/>
    </row>
    <row r="222" spans="4:7" s="26" customFormat="1" x14ac:dyDescent="0.35">
      <c r="D222" s="83"/>
      <c r="G222" s="135"/>
    </row>
    <row r="223" spans="4:7" s="26" customFormat="1" x14ac:dyDescent="0.35">
      <c r="D223" s="83"/>
      <c r="G223" s="135"/>
    </row>
    <row r="224" spans="4:7" s="26" customFormat="1" x14ac:dyDescent="0.35">
      <c r="D224" s="83"/>
      <c r="G224" s="135"/>
    </row>
    <row r="225" spans="4:7" s="26" customFormat="1" x14ac:dyDescent="0.35">
      <c r="D225" s="83"/>
      <c r="G225" s="135"/>
    </row>
    <row r="226" spans="4:7" s="26" customFormat="1" x14ac:dyDescent="0.35">
      <c r="D226" s="83"/>
      <c r="G226" s="135"/>
    </row>
    <row r="227" spans="4:7" s="26" customFormat="1" x14ac:dyDescent="0.35">
      <c r="D227" s="83"/>
      <c r="G227" s="135"/>
    </row>
    <row r="228" spans="4:7" s="26" customFormat="1" x14ac:dyDescent="0.35">
      <c r="D228" s="83"/>
      <c r="G228" s="135"/>
    </row>
    <row r="229" spans="4:7" s="26" customFormat="1" x14ac:dyDescent="0.35">
      <c r="D229" s="83"/>
      <c r="G229" s="135"/>
    </row>
    <row r="230" spans="4:7" s="26" customFormat="1" x14ac:dyDescent="0.35">
      <c r="D230" s="83"/>
      <c r="G230" s="135"/>
    </row>
    <row r="231" spans="4:7" s="26" customFormat="1" x14ac:dyDescent="0.35">
      <c r="D231" s="83"/>
      <c r="G231" s="135"/>
    </row>
    <row r="232" spans="4:7" s="26" customFormat="1" x14ac:dyDescent="0.35">
      <c r="D232" s="83"/>
      <c r="G232" s="135"/>
    </row>
    <row r="233" spans="4:7" s="26" customFormat="1" x14ac:dyDescent="0.35">
      <c r="D233" s="83"/>
      <c r="G233" s="135"/>
    </row>
    <row r="234" spans="4:7" s="26" customFormat="1" x14ac:dyDescent="0.35">
      <c r="D234" s="83"/>
      <c r="G234" s="135"/>
    </row>
    <row r="235" spans="4:7" s="26" customFormat="1" x14ac:dyDescent="0.35">
      <c r="D235" s="83"/>
      <c r="G235" s="135"/>
    </row>
    <row r="236" spans="4:7" s="26" customFormat="1" x14ac:dyDescent="0.35">
      <c r="D236" s="83"/>
      <c r="G236" s="135"/>
    </row>
    <row r="237" spans="4:7" s="26" customFormat="1" x14ac:dyDescent="0.35">
      <c r="D237" s="83"/>
      <c r="G237" s="135"/>
    </row>
    <row r="238" spans="4:7" s="26" customFormat="1" x14ac:dyDescent="0.35">
      <c r="D238" s="83"/>
      <c r="G238" s="135"/>
    </row>
    <row r="239" spans="4:7" s="26" customFormat="1" x14ac:dyDescent="0.35">
      <c r="D239" s="83"/>
      <c r="G239" s="135"/>
    </row>
    <row r="240" spans="4:7" s="26" customFormat="1" x14ac:dyDescent="0.35">
      <c r="D240" s="83"/>
      <c r="G240" s="135"/>
    </row>
    <row r="241" spans="4:7" s="26" customFormat="1" x14ac:dyDescent="0.35">
      <c r="D241" s="83"/>
      <c r="G241" s="135"/>
    </row>
    <row r="242" spans="4:7" s="26" customFormat="1" x14ac:dyDescent="0.35">
      <c r="D242" s="83"/>
      <c r="G242" s="135"/>
    </row>
    <row r="243" spans="4:7" s="26" customFormat="1" x14ac:dyDescent="0.35">
      <c r="D243" s="83"/>
      <c r="G243" s="135"/>
    </row>
    <row r="244" spans="4:7" s="26" customFormat="1" x14ac:dyDescent="0.35">
      <c r="D244" s="83"/>
      <c r="G244" s="135"/>
    </row>
    <row r="245" spans="4:7" s="26" customFormat="1" x14ac:dyDescent="0.35">
      <c r="D245" s="83"/>
      <c r="G245" s="135"/>
    </row>
    <row r="246" spans="4:7" s="26" customFormat="1" x14ac:dyDescent="0.35">
      <c r="D246" s="83"/>
      <c r="G246" s="135"/>
    </row>
    <row r="247" spans="4:7" s="26" customFormat="1" x14ac:dyDescent="0.35">
      <c r="D247" s="83"/>
      <c r="G247" s="135"/>
    </row>
    <row r="248" spans="4:7" s="26" customFormat="1" x14ac:dyDescent="0.35">
      <c r="D248" s="83"/>
      <c r="G248" s="135"/>
    </row>
    <row r="249" spans="4:7" s="26" customFormat="1" x14ac:dyDescent="0.35">
      <c r="D249" s="83"/>
      <c r="G249" s="135"/>
    </row>
    <row r="250" spans="4:7" s="26" customFormat="1" x14ac:dyDescent="0.35">
      <c r="D250" s="83"/>
      <c r="G250" s="135"/>
    </row>
    <row r="251" spans="4:7" s="26" customFormat="1" x14ac:dyDescent="0.35">
      <c r="D251" s="83"/>
      <c r="G251" s="135"/>
    </row>
    <row r="252" spans="4:7" s="26" customFormat="1" x14ac:dyDescent="0.35">
      <c r="D252" s="83"/>
      <c r="G252" s="135"/>
    </row>
    <row r="253" spans="4:7" s="26" customFormat="1" x14ac:dyDescent="0.35">
      <c r="D253" s="83"/>
      <c r="G253" s="135"/>
    </row>
    <row r="254" spans="4:7" s="26" customFormat="1" x14ac:dyDescent="0.35">
      <c r="D254" s="83"/>
      <c r="G254" s="135"/>
    </row>
    <row r="255" spans="4:7" s="26" customFormat="1" x14ac:dyDescent="0.35">
      <c r="D255" s="83"/>
      <c r="G255" s="135"/>
    </row>
    <row r="256" spans="4:7" s="26" customFormat="1" x14ac:dyDescent="0.35">
      <c r="D256" s="83"/>
      <c r="G256" s="135"/>
    </row>
    <row r="257" spans="4:7" s="26" customFormat="1" x14ac:dyDescent="0.35">
      <c r="D257" s="83"/>
      <c r="G257" s="135"/>
    </row>
    <row r="258" spans="4:7" s="26" customFormat="1" x14ac:dyDescent="0.35">
      <c r="D258" s="83"/>
      <c r="G258" s="135"/>
    </row>
    <row r="259" spans="4:7" s="26" customFormat="1" x14ac:dyDescent="0.35">
      <c r="D259" s="83"/>
      <c r="G259" s="135"/>
    </row>
    <row r="260" spans="4:7" s="26" customFormat="1" x14ac:dyDescent="0.35">
      <c r="D260" s="83"/>
      <c r="G260" s="135"/>
    </row>
    <row r="261" spans="4:7" s="26" customFormat="1" x14ac:dyDescent="0.35">
      <c r="D261" s="83"/>
      <c r="G261" s="135"/>
    </row>
    <row r="262" spans="4:7" s="26" customFormat="1" x14ac:dyDescent="0.35">
      <c r="D262" s="83"/>
      <c r="G262" s="135"/>
    </row>
    <row r="263" spans="4:7" s="26" customFormat="1" x14ac:dyDescent="0.35">
      <c r="D263" s="83"/>
      <c r="G263" s="135"/>
    </row>
    <row r="264" spans="4:7" s="26" customFormat="1" x14ac:dyDescent="0.35">
      <c r="D264" s="83"/>
      <c r="G264" s="135"/>
    </row>
    <row r="265" spans="4:7" s="26" customFormat="1" x14ac:dyDescent="0.35">
      <c r="D265" s="83"/>
      <c r="G265" s="135"/>
    </row>
    <row r="266" spans="4:7" s="26" customFormat="1" x14ac:dyDescent="0.35">
      <c r="D266" s="83"/>
      <c r="G266" s="135"/>
    </row>
    <row r="267" spans="4:7" s="26" customFormat="1" x14ac:dyDescent="0.35">
      <c r="D267" s="83"/>
      <c r="G267" s="135"/>
    </row>
    <row r="268" spans="4:7" s="26" customFormat="1" x14ac:dyDescent="0.35">
      <c r="D268" s="83"/>
      <c r="G268" s="135"/>
    </row>
    <row r="269" spans="4:7" s="26" customFormat="1" x14ac:dyDescent="0.35">
      <c r="D269" s="83"/>
      <c r="G269" s="135"/>
    </row>
    <row r="270" spans="4:7" s="26" customFormat="1" x14ac:dyDescent="0.35">
      <c r="D270" s="83"/>
      <c r="G270" s="135"/>
    </row>
    <row r="271" spans="4:7" s="26" customFormat="1" x14ac:dyDescent="0.35">
      <c r="D271" s="83"/>
      <c r="G271" s="135"/>
    </row>
    <row r="272" spans="4:7" s="26" customFormat="1" x14ac:dyDescent="0.35">
      <c r="D272" s="83"/>
      <c r="G272" s="135"/>
    </row>
    <row r="273" spans="4:7" s="26" customFormat="1" x14ac:dyDescent="0.35">
      <c r="D273" s="83"/>
      <c r="G273" s="135"/>
    </row>
    <row r="274" spans="4:7" s="26" customFormat="1" x14ac:dyDescent="0.35">
      <c r="D274" s="83"/>
      <c r="G274" s="135"/>
    </row>
    <row r="275" spans="4:7" s="26" customFormat="1" x14ac:dyDescent="0.35">
      <c r="D275" s="83"/>
      <c r="G275" s="135"/>
    </row>
    <row r="276" spans="4:7" s="26" customFormat="1" x14ac:dyDescent="0.35">
      <c r="D276" s="83"/>
      <c r="G276" s="135"/>
    </row>
    <row r="277" spans="4:7" s="26" customFormat="1" x14ac:dyDescent="0.35">
      <c r="D277" s="83"/>
      <c r="G277" s="135"/>
    </row>
    <row r="278" spans="4:7" s="26" customFormat="1" x14ac:dyDescent="0.35">
      <c r="D278" s="83"/>
      <c r="G278" s="135"/>
    </row>
    <row r="279" spans="4:7" s="26" customFormat="1" x14ac:dyDescent="0.35">
      <c r="D279" s="83"/>
      <c r="G279" s="135"/>
    </row>
    <row r="280" spans="4:7" s="26" customFormat="1" x14ac:dyDescent="0.35">
      <c r="D280" s="83"/>
      <c r="G280" s="135"/>
    </row>
    <row r="281" spans="4:7" s="26" customFormat="1" x14ac:dyDescent="0.35">
      <c r="D281" s="83"/>
      <c r="G281" s="135"/>
    </row>
    <row r="282" spans="4:7" s="26" customFormat="1" x14ac:dyDescent="0.35">
      <c r="D282" s="83"/>
      <c r="G282" s="135"/>
    </row>
    <row r="283" spans="4:7" s="26" customFormat="1" x14ac:dyDescent="0.35">
      <c r="D283" s="83"/>
      <c r="G283" s="135"/>
    </row>
    <row r="284" spans="4:7" s="26" customFormat="1" x14ac:dyDescent="0.35">
      <c r="D284" s="83"/>
      <c r="G284" s="135"/>
    </row>
    <row r="285" spans="4:7" s="26" customFormat="1" x14ac:dyDescent="0.35">
      <c r="D285" s="83"/>
      <c r="G285" s="135"/>
    </row>
    <row r="286" spans="4:7" s="26" customFormat="1" x14ac:dyDescent="0.35">
      <c r="D286" s="83"/>
      <c r="G286" s="135"/>
    </row>
    <row r="287" spans="4:7" s="26" customFormat="1" x14ac:dyDescent="0.35">
      <c r="D287" s="83"/>
      <c r="G287" s="135"/>
    </row>
    <row r="288" spans="4:7" s="26" customFormat="1" x14ac:dyDescent="0.35">
      <c r="D288" s="83"/>
      <c r="G288" s="135"/>
    </row>
    <row r="289" spans="4:10" s="26" customFormat="1" x14ac:dyDescent="0.35">
      <c r="D289" s="83"/>
      <c r="G289" s="135"/>
    </row>
    <row r="290" spans="4:10" s="26" customFormat="1" x14ac:dyDescent="0.35">
      <c r="D290" s="83"/>
      <c r="G290" s="135"/>
    </row>
    <row r="291" spans="4:10" s="26" customFormat="1" x14ac:dyDescent="0.35">
      <c r="D291" s="83"/>
      <c r="G291" s="135"/>
    </row>
    <row r="292" spans="4:10" s="26" customFormat="1" x14ac:dyDescent="0.35">
      <c r="D292" s="83"/>
      <c r="G292" s="135"/>
    </row>
    <row r="293" spans="4:10" s="26" customFormat="1" x14ac:dyDescent="0.35">
      <c r="D293" s="83"/>
      <c r="G293" s="135"/>
    </row>
    <row r="294" spans="4:10" s="26" customFormat="1" x14ac:dyDescent="0.35">
      <c r="D294" s="83"/>
      <c r="G294" s="135"/>
    </row>
    <row r="295" spans="4:10" x14ac:dyDescent="0.35">
      <c r="H295" s="26"/>
      <c r="I295" s="26"/>
      <c r="J295" s="26"/>
    </row>
  </sheetData>
  <mergeCells count="8">
    <mergeCell ref="A1:J1"/>
    <mergeCell ref="A9:A13"/>
    <mergeCell ref="B9:B13"/>
    <mergeCell ref="C9:C13"/>
    <mergeCell ref="H9:J10"/>
    <mergeCell ref="H11:J11"/>
    <mergeCell ref="H12:H13"/>
    <mergeCell ref="I12:I13"/>
  </mergeCells>
  <phoneticPr fontId="0" type="noConversion"/>
  <pageMargins left="0.59" right="0.34" top="0.91" bottom="0.74803149606299202" header="0.31496062992126" footer="0.31496062992126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7"/>
  <sheetViews>
    <sheetView workbookViewId="0">
      <selection activeCell="A15" sqref="A15:A3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233" t="s">
        <v>13</v>
      </c>
      <c r="B1" s="233"/>
      <c r="C1" s="233"/>
      <c r="D1" s="233"/>
      <c r="E1" s="233"/>
      <c r="F1" s="233"/>
      <c r="G1" s="233"/>
      <c r="H1" s="233"/>
    </row>
    <row r="2" spans="1:10" x14ac:dyDescent="0.4">
      <c r="A2" s="233" t="s">
        <v>9</v>
      </c>
      <c r="B2" s="233"/>
      <c r="C2" s="233"/>
      <c r="D2" s="233"/>
      <c r="E2" s="233"/>
      <c r="F2" s="233"/>
      <c r="G2" s="233"/>
      <c r="H2" s="233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tr">
        <f>'1.1'!A3</f>
        <v>สำนัก...............................................................................................................</v>
      </c>
    </row>
    <row r="5" spans="1:10" x14ac:dyDescent="0.4">
      <c r="A5" s="5" t="str">
        <f>'1.1'!A4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J5" s="12"/>
    </row>
    <row r="6" spans="1:10" x14ac:dyDescent="0.4">
      <c r="A6" s="5" t="str">
        <f>'1.1'!A5</f>
        <v xml:space="preserve">ผู้ให้ข้อมูล....................................................................................................................................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115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266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117</v>
      </c>
      <c r="H16" s="4"/>
    </row>
    <row r="17" spans="1:8" s="3" customFormat="1" x14ac:dyDescent="0.4">
      <c r="A17" s="16" t="s">
        <v>118</v>
      </c>
      <c r="H17" s="4"/>
    </row>
    <row r="18" spans="1:8" s="3" customFormat="1" x14ac:dyDescent="0.4">
      <c r="A18" s="16" t="s">
        <v>120</v>
      </c>
      <c r="H18" s="4"/>
    </row>
    <row r="19" spans="1:8" s="3" customFormat="1" x14ac:dyDescent="0.4">
      <c r="A19" s="16" t="s">
        <v>121</v>
      </c>
      <c r="H19" s="4"/>
    </row>
    <row r="20" spans="1:8" s="3" customFormat="1" x14ac:dyDescent="0.4">
      <c r="A20" s="16" t="s">
        <v>119</v>
      </c>
      <c r="H20" s="4"/>
    </row>
    <row r="21" spans="1:8" s="3" customFormat="1" x14ac:dyDescent="0.4">
      <c r="A21" s="16" t="s">
        <v>122</v>
      </c>
      <c r="H21" s="4"/>
    </row>
    <row r="22" spans="1:8" s="3" customFormat="1" x14ac:dyDescent="0.4">
      <c r="A22" s="16" t="s">
        <v>544</v>
      </c>
      <c r="H22" s="4"/>
    </row>
    <row r="23" spans="1:8" s="3" customFormat="1" x14ac:dyDescent="0.4">
      <c r="A23" s="17" t="s">
        <v>545</v>
      </c>
      <c r="H23" s="4"/>
    </row>
    <row r="24" spans="1:8" s="3" customFormat="1" x14ac:dyDescent="0.4">
      <c r="A24" s="17" t="s">
        <v>546</v>
      </c>
      <c r="H24" s="4"/>
    </row>
    <row r="25" spans="1:8" s="3" customFormat="1" x14ac:dyDescent="0.4">
      <c r="A25" s="17"/>
      <c r="H25" s="4"/>
    </row>
    <row r="26" spans="1:8" s="3" customFormat="1" x14ac:dyDescent="0.4">
      <c r="A26" s="2"/>
      <c r="H26" s="4"/>
    </row>
    <row r="27" spans="1:8" s="3" customFormat="1" x14ac:dyDescent="0.4">
      <c r="A27" s="2"/>
      <c r="H27" s="4"/>
    </row>
    <row r="28" spans="1:8" s="3" customFormat="1" x14ac:dyDescent="0.4">
      <c r="A28" s="9"/>
      <c r="B28" s="10"/>
      <c r="C28" s="10"/>
      <c r="D28" s="10"/>
      <c r="E28" s="10"/>
      <c r="F28" s="10"/>
      <c r="G28" s="10"/>
      <c r="H28" s="11"/>
    </row>
    <row r="29" spans="1:8" s="3" customFormat="1" x14ac:dyDescent="0.4"/>
    <row r="30" spans="1:8" s="3" customFormat="1" x14ac:dyDescent="0.4"/>
    <row r="31" spans="1:8" s="3" customFormat="1" x14ac:dyDescent="0.4"/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</sheetData>
  <mergeCells count="2">
    <mergeCell ref="A1:H1"/>
    <mergeCell ref="A2:H2"/>
  </mergeCells>
  <phoneticPr fontId="0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3"/>
  <sheetViews>
    <sheetView topLeftCell="A19" workbookViewId="0">
      <selection activeCell="A15" sqref="A15:A32"/>
    </sheetView>
  </sheetViews>
  <sheetFormatPr defaultColWidth="9.09765625" defaultRowHeight="18" x14ac:dyDescent="0.35"/>
  <cols>
    <col min="1" max="1" width="4.3984375" style="82" customWidth="1"/>
    <col min="2" max="2" width="25.69921875" style="82" customWidth="1"/>
    <col min="3" max="3" width="8.09765625" style="82" customWidth="1"/>
    <col min="4" max="4" width="12.09765625" style="85" customWidth="1"/>
    <col min="5" max="5" width="7.8984375" style="82" customWidth="1"/>
    <col min="6" max="6" width="11.8984375" style="82" customWidth="1"/>
    <col min="7" max="7" width="8.09765625" style="141" customWidth="1"/>
    <col min="8" max="8" width="7.19921875" style="82" customWidth="1"/>
    <col min="9" max="9" width="5.19921875" style="82" customWidth="1"/>
    <col min="10" max="10" width="5" style="82" customWidth="1"/>
    <col min="11" max="16384" width="9.09765625" style="82"/>
  </cols>
  <sheetData>
    <row r="1" spans="1:10" x14ac:dyDescent="0.35">
      <c r="A1" s="234" t="s">
        <v>15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x14ac:dyDescent="0.35">
      <c r="B2" s="26"/>
      <c r="C2" s="26"/>
      <c r="D2" s="83"/>
      <c r="E2" s="26"/>
      <c r="F2" s="26"/>
      <c r="G2" s="135"/>
    </row>
    <row r="3" spans="1:10" s="84" customFormat="1" x14ac:dyDescent="0.35">
      <c r="A3" s="84" t="str">
        <f>'3'!A4</f>
        <v>สำนัก...............................................................................................................</v>
      </c>
      <c r="D3" s="85"/>
      <c r="G3" s="136"/>
    </row>
    <row r="4" spans="1:10" s="84" customFormat="1" x14ac:dyDescent="0.35">
      <c r="A4" s="84" t="str">
        <f>'3'!A5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D4" s="85"/>
      <c r="G4" s="136"/>
      <c r="J4" s="86"/>
    </row>
    <row r="5" spans="1:10" s="84" customFormat="1" x14ac:dyDescent="0.35">
      <c r="A5" s="84" t="str">
        <f>'3'!A6</f>
        <v xml:space="preserve">ผู้ให้ข้อมูล.................................................................................................................................... </v>
      </c>
      <c r="D5" s="85"/>
      <c r="G5" s="136"/>
      <c r="J5" s="82"/>
    </row>
    <row r="6" spans="1:10" s="84" customFormat="1" x14ac:dyDescent="0.35">
      <c r="D6" s="85"/>
      <c r="G6" s="136"/>
      <c r="J6" s="82"/>
    </row>
    <row r="7" spans="1:10" x14ac:dyDescent="0.35">
      <c r="A7" s="82" t="s">
        <v>116</v>
      </c>
      <c r="B7" s="26"/>
      <c r="C7" s="26"/>
      <c r="D7" s="83"/>
      <c r="E7" s="26"/>
      <c r="F7" s="26"/>
      <c r="G7" s="135"/>
    </row>
    <row r="8" spans="1:10" s="26" customFormat="1" ht="7.5" customHeight="1" x14ac:dyDescent="0.35">
      <c r="D8" s="83"/>
      <c r="G8" s="135"/>
    </row>
    <row r="9" spans="1:10" s="26" customFormat="1" x14ac:dyDescent="0.35">
      <c r="A9" s="235" t="s">
        <v>8</v>
      </c>
      <c r="B9" s="235" t="s">
        <v>6</v>
      </c>
      <c r="C9" s="238" t="s">
        <v>11</v>
      </c>
      <c r="D9" s="194">
        <v>1</v>
      </c>
      <c r="E9" s="195">
        <v>2</v>
      </c>
      <c r="F9" s="195">
        <v>3</v>
      </c>
      <c r="G9" s="215">
        <v>4</v>
      </c>
      <c r="H9" s="239">
        <v>5</v>
      </c>
      <c r="I9" s="240"/>
      <c r="J9" s="241"/>
    </row>
    <row r="10" spans="1:10" s="26" customFormat="1" x14ac:dyDescent="0.35">
      <c r="A10" s="236"/>
      <c r="B10" s="236"/>
      <c r="C10" s="236"/>
      <c r="D10" s="197" t="s">
        <v>17</v>
      </c>
      <c r="E10" s="197" t="s">
        <v>0</v>
      </c>
      <c r="F10" s="197" t="s">
        <v>7</v>
      </c>
      <c r="G10" s="207" t="s">
        <v>22</v>
      </c>
      <c r="H10" s="242"/>
      <c r="I10" s="243"/>
      <c r="J10" s="244"/>
    </row>
    <row r="11" spans="1:10" s="26" customFormat="1" x14ac:dyDescent="0.35">
      <c r="A11" s="236"/>
      <c r="B11" s="236"/>
      <c r="C11" s="236"/>
      <c r="D11" s="197" t="s">
        <v>7</v>
      </c>
      <c r="E11" s="197" t="s">
        <v>20</v>
      </c>
      <c r="F11" s="197" t="s">
        <v>21</v>
      </c>
      <c r="G11" s="207" t="s">
        <v>23</v>
      </c>
      <c r="H11" s="245" t="s">
        <v>331</v>
      </c>
      <c r="I11" s="245"/>
      <c r="J11" s="245"/>
    </row>
    <row r="12" spans="1:10" s="26" customFormat="1" x14ac:dyDescent="0.35">
      <c r="A12" s="236"/>
      <c r="B12" s="236"/>
      <c r="C12" s="236"/>
      <c r="D12" s="197" t="s">
        <v>18</v>
      </c>
      <c r="E12" s="197"/>
      <c r="F12" s="197" t="s">
        <v>20</v>
      </c>
      <c r="G12" s="207" t="s">
        <v>24</v>
      </c>
      <c r="H12" s="246" t="s">
        <v>332</v>
      </c>
      <c r="I12" s="246" t="s">
        <v>333</v>
      </c>
      <c r="J12" s="211" t="s">
        <v>565</v>
      </c>
    </row>
    <row r="13" spans="1:10" s="26" customFormat="1" x14ac:dyDescent="0.35">
      <c r="A13" s="237"/>
      <c r="B13" s="237"/>
      <c r="C13" s="237"/>
      <c r="D13" s="200" t="s">
        <v>19</v>
      </c>
      <c r="E13" s="200"/>
      <c r="F13" s="200" t="s">
        <v>16</v>
      </c>
      <c r="G13" s="208" t="s">
        <v>25</v>
      </c>
      <c r="H13" s="247"/>
      <c r="I13" s="247"/>
      <c r="J13" s="212" t="s">
        <v>566</v>
      </c>
    </row>
    <row r="14" spans="1:10" s="26" customFormat="1" x14ac:dyDescent="0.35">
      <c r="A14" s="89">
        <v>1</v>
      </c>
      <c r="B14" s="114" t="s">
        <v>123</v>
      </c>
      <c r="C14" s="94" t="s">
        <v>14</v>
      </c>
      <c r="D14" s="94" t="s">
        <v>42</v>
      </c>
      <c r="E14" s="94">
        <v>1</v>
      </c>
      <c r="F14" s="94">
        <v>30</v>
      </c>
      <c r="G14" s="137">
        <f>+F14/89700</f>
        <v>3.3444816053511704E-4</v>
      </c>
      <c r="H14" s="79">
        <f>G14</f>
        <v>3.3444816053511704E-4</v>
      </c>
      <c r="I14" s="77"/>
      <c r="J14" s="166"/>
    </row>
    <row r="15" spans="1:10" s="26" customFormat="1" x14ac:dyDescent="0.35">
      <c r="A15" s="94"/>
      <c r="B15" s="114" t="s">
        <v>124</v>
      </c>
      <c r="C15" s="94"/>
      <c r="D15" s="94"/>
      <c r="E15" s="94"/>
      <c r="F15" s="94"/>
      <c r="G15" s="137"/>
      <c r="H15" s="79"/>
      <c r="I15" s="77"/>
      <c r="J15" s="166"/>
    </row>
    <row r="16" spans="1:10" s="26" customFormat="1" x14ac:dyDescent="0.35">
      <c r="A16" s="94">
        <v>2</v>
      </c>
      <c r="B16" s="114" t="s">
        <v>125</v>
      </c>
      <c r="C16" s="94" t="s">
        <v>14</v>
      </c>
      <c r="D16" s="94" t="s">
        <v>465</v>
      </c>
      <c r="E16" s="94">
        <v>1</v>
      </c>
      <c r="F16" s="94">
        <f>6*60</f>
        <v>360</v>
      </c>
      <c r="G16" s="137">
        <f>+F16/89700</f>
        <v>4.0133779264214043E-3</v>
      </c>
      <c r="H16" s="79">
        <f t="shared" ref="H16:H34" si="0">G16</f>
        <v>4.0133779264214043E-3</v>
      </c>
      <c r="I16" s="77"/>
      <c r="J16" s="166"/>
    </row>
    <row r="17" spans="1:10" s="26" customFormat="1" x14ac:dyDescent="0.35">
      <c r="A17" s="94"/>
      <c r="B17" s="114" t="s">
        <v>126</v>
      </c>
      <c r="C17" s="94"/>
      <c r="D17" s="94" t="s">
        <v>417</v>
      </c>
      <c r="E17" s="94"/>
      <c r="F17" s="94"/>
      <c r="G17" s="137"/>
      <c r="H17" s="79"/>
      <c r="I17" s="77"/>
      <c r="J17" s="166"/>
    </row>
    <row r="18" spans="1:10" s="26" customFormat="1" x14ac:dyDescent="0.35">
      <c r="A18" s="94"/>
      <c r="B18" s="114" t="s">
        <v>127</v>
      </c>
      <c r="C18" s="94"/>
      <c r="D18" s="94"/>
      <c r="E18" s="94"/>
      <c r="F18" s="94"/>
      <c r="G18" s="137"/>
      <c r="H18" s="79"/>
      <c r="I18" s="77"/>
      <c r="J18" s="105"/>
    </row>
    <row r="19" spans="1:10" s="26" customFormat="1" x14ac:dyDescent="0.35">
      <c r="A19" s="94">
        <v>3</v>
      </c>
      <c r="B19" s="114" t="s">
        <v>128</v>
      </c>
      <c r="C19" s="94" t="s">
        <v>14</v>
      </c>
      <c r="D19" s="94" t="s">
        <v>465</v>
      </c>
      <c r="E19" s="94">
        <v>1</v>
      </c>
      <c r="F19" s="94">
        <f>6*60</f>
        <v>360</v>
      </c>
      <c r="G19" s="137">
        <f>+F19/89700</f>
        <v>4.0133779264214043E-3</v>
      </c>
      <c r="H19" s="79">
        <f t="shared" si="0"/>
        <v>4.0133779264214043E-3</v>
      </c>
      <c r="I19" s="77"/>
      <c r="J19" s="166"/>
    </row>
    <row r="20" spans="1:10" s="26" customFormat="1" x14ac:dyDescent="0.35">
      <c r="A20" s="94"/>
      <c r="B20" s="114" t="s">
        <v>129</v>
      </c>
      <c r="C20" s="94"/>
      <c r="D20" s="94" t="s">
        <v>410</v>
      </c>
      <c r="E20" s="94"/>
      <c r="F20" s="94"/>
      <c r="G20" s="137"/>
      <c r="H20" s="79"/>
      <c r="I20" s="77"/>
      <c r="J20" s="166"/>
    </row>
    <row r="21" spans="1:10" s="26" customFormat="1" x14ac:dyDescent="0.35">
      <c r="A21" s="94"/>
      <c r="B21" s="114" t="s">
        <v>130</v>
      </c>
      <c r="C21" s="94"/>
      <c r="D21" s="94"/>
      <c r="E21" s="94"/>
      <c r="F21" s="94"/>
      <c r="G21" s="137"/>
      <c r="H21" s="79"/>
      <c r="I21" s="77"/>
      <c r="J21" s="166"/>
    </row>
    <row r="22" spans="1:10" s="26" customFormat="1" x14ac:dyDescent="0.35">
      <c r="A22" s="94"/>
      <c r="B22" s="114" t="s">
        <v>131</v>
      </c>
      <c r="C22" s="94"/>
      <c r="D22" s="94"/>
      <c r="E22" s="94"/>
      <c r="F22" s="94"/>
      <c r="G22" s="137"/>
      <c r="H22" s="79"/>
      <c r="I22" s="77"/>
      <c r="J22" s="166"/>
    </row>
    <row r="23" spans="1:10" s="26" customFormat="1" x14ac:dyDescent="0.35">
      <c r="A23" s="94"/>
      <c r="B23" s="114" t="s">
        <v>124</v>
      </c>
      <c r="C23" s="94"/>
      <c r="D23" s="94"/>
      <c r="E23" s="94"/>
      <c r="F23" s="94"/>
      <c r="G23" s="137"/>
      <c r="H23" s="79"/>
      <c r="I23" s="77"/>
      <c r="J23" s="105"/>
    </row>
    <row r="24" spans="1:10" s="26" customFormat="1" x14ac:dyDescent="0.35">
      <c r="A24" s="94">
        <v>4</v>
      </c>
      <c r="B24" s="114" t="s">
        <v>132</v>
      </c>
      <c r="C24" s="94" t="s">
        <v>14</v>
      </c>
      <c r="D24" s="94" t="s">
        <v>42</v>
      </c>
      <c r="E24" s="94">
        <v>1</v>
      </c>
      <c r="F24" s="94">
        <v>30</v>
      </c>
      <c r="G24" s="137">
        <f>+F24/89700</f>
        <v>3.3444816053511704E-4</v>
      </c>
      <c r="H24" s="79">
        <f t="shared" si="0"/>
        <v>3.3444816053511704E-4</v>
      </c>
      <c r="I24" s="77"/>
      <c r="J24" s="166"/>
    </row>
    <row r="25" spans="1:10" s="26" customFormat="1" x14ac:dyDescent="0.35">
      <c r="A25" s="94"/>
      <c r="B25" s="114" t="s">
        <v>133</v>
      </c>
      <c r="C25" s="94"/>
      <c r="D25" s="94"/>
      <c r="E25" s="94"/>
      <c r="F25" s="94"/>
      <c r="G25" s="137"/>
      <c r="H25" s="79"/>
      <c r="I25" s="77"/>
      <c r="J25" s="166"/>
    </row>
    <row r="26" spans="1:10" s="26" customFormat="1" x14ac:dyDescent="0.35">
      <c r="A26" s="94"/>
      <c r="B26" s="114" t="s">
        <v>134</v>
      </c>
      <c r="C26" s="94"/>
      <c r="D26" s="94"/>
      <c r="E26" s="94"/>
      <c r="F26" s="94"/>
      <c r="G26" s="137"/>
      <c r="H26" s="79"/>
      <c r="I26" s="77"/>
      <c r="J26" s="166"/>
    </row>
    <row r="27" spans="1:10" s="26" customFormat="1" x14ac:dyDescent="0.35">
      <c r="A27" s="94">
        <v>5</v>
      </c>
      <c r="B27" s="114" t="s">
        <v>135</v>
      </c>
      <c r="C27" s="94" t="s">
        <v>14</v>
      </c>
      <c r="D27" s="94" t="s">
        <v>42</v>
      </c>
      <c r="E27" s="94">
        <v>4</v>
      </c>
      <c r="F27" s="94">
        <v>120</v>
      </c>
      <c r="G27" s="137">
        <f>+F27/89700</f>
        <v>1.3377926421404682E-3</v>
      </c>
      <c r="H27" s="79">
        <f t="shared" si="0"/>
        <v>1.3377926421404682E-3</v>
      </c>
      <c r="I27" s="166"/>
      <c r="J27" s="105"/>
    </row>
    <row r="28" spans="1:10" s="26" customFormat="1" x14ac:dyDescent="0.35">
      <c r="A28" s="94"/>
      <c r="B28" s="114" t="s">
        <v>136</v>
      </c>
      <c r="C28" s="94"/>
      <c r="D28" s="94"/>
      <c r="E28" s="94"/>
      <c r="F28" s="94"/>
      <c r="G28" s="137"/>
      <c r="H28" s="79"/>
      <c r="I28" s="77"/>
      <c r="J28" s="166"/>
    </row>
    <row r="29" spans="1:10" s="26" customFormat="1" x14ac:dyDescent="0.35">
      <c r="A29" s="94">
        <v>6</v>
      </c>
      <c r="B29" s="114" t="s">
        <v>125</v>
      </c>
      <c r="C29" s="94" t="s">
        <v>14</v>
      </c>
      <c r="D29" s="94" t="s">
        <v>431</v>
      </c>
      <c r="E29" s="94">
        <v>4</v>
      </c>
      <c r="F29" s="94">
        <f>4*60*4</f>
        <v>960</v>
      </c>
      <c r="G29" s="137">
        <f>+F29/89700</f>
        <v>1.0702341137123745E-2</v>
      </c>
      <c r="H29" s="79">
        <f t="shared" si="0"/>
        <v>1.0702341137123745E-2</v>
      </c>
      <c r="I29" s="77"/>
      <c r="J29" s="166"/>
    </row>
    <row r="30" spans="1:10" s="26" customFormat="1" x14ac:dyDescent="0.35">
      <c r="A30" s="94"/>
      <c r="B30" s="114" t="s">
        <v>481</v>
      </c>
      <c r="C30" s="94"/>
      <c r="D30" s="94" t="s">
        <v>483</v>
      </c>
      <c r="E30" s="94"/>
      <c r="F30" s="94"/>
      <c r="G30" s="137"/>
      <c r="H30" s="79"/>
      <c r="I30" s="77"/>
      <c r="J30" s="166"/>
    </row>
    <row r="31" spans="1:10" s="26" customFormat="1" x14ac:dyDescent="0.35">
      <c r="A31" s="94"/>
      <c r="B31" s="114" t="s">
        <v>482</v>
      </c>
      <c r="C31" s="94"/>
      <c r="D31" s="94"/>
      <c r="E31" s="94"/>
      <c r="F31" s="94"/>
      <c r="G31" s="137"/>
      <c r="H31" s="79"/>
      <c r="I31" s="77"/>
      <c r="J31" s="166"/>
    </row>
    <row r="32" spans="1:10" s="26" customFormat="1" x14ac:dyDescent="0.35">
      <c r="A32" s="94">
        <v>7</v>
      </c>
      <c r="B32" s="119" t="s">
        <v>137</v>
      </c>
      <c r="C32" s="94" t="s">
        <v>14</v>
      </c>
      <c r="D32" s="94" t="s">
        <v>35</v>
      </c>
      <c r="E32" s="94">
        <v>1</v>
      </c>
      <c r="F32" s="94">
        <f>3*60</f>
        <v>180</v>
      </c>
      <c r="G32" s="137">
        <f>+F32/89700</f>
        <v>2.0066889632107021E-3</v>
      </c>
      <c r="H32" s="79">
        <f t="shared" si="0"/>
        <v>2.0066889632107021E-3</v>
      </c>
      <c r="I32" s="77"/>
      <c r="J32" s="166"/>
    </row>
    <row r="33" spans="1:10" s="26" customFormat="1" x14ac:dyDescent="0.35">
      <c r="A33" s="94"/>
      <c r="B33" s="119" t="s">
        <v>138</v>
      </c>
      <c r="C33" s="94"/>
      <c r="D33" s="94" t="s">
        <v>483</v>
      </c>
      <c r="E33" s="94"/>
      <c r="F33" s="94"/>
      <c r="G33" s="137"/>
      <c r="H33" s="79"/>
      <c r="I33" s="77"/>
      <c r="J33" s="166"/>
    </row>
    <row r="34" spans="1:10" s="26" customFormat="1" x14ac:dyDescent="0.35">
      <c r="A34" s="94">
        <v>8</v>
      </c>
      <c r="B34" s="119" t="s">
        <v>484</v>
      </c>
      <c r="C34" s="94" t="s">
        <v>14</v>
      </c>
      <c r="D34" s="94" t="s">
        <v>465</v>
      </c>
      <c r="E34" s="94">
        <v>1</v>
      </c>
      <c r="F34" s="94">
        <f>6*60</f>
        <v>360</v>
      </c>
      <c r="G34" s="137">
        <f>+F34/89700</f>
        <v>4.0133779264214043E-3</v>
      </c>
      <c r="H34" s="79">
        <f t="shared" si="0"/>
        <v>4.0133779264214043E-3</v>
      </c>
      <c r="I34" s="77"/>
      <c r="J34" s="166"/>
    </row>
    <row r="35" spans="1:10" s="26" customFormat="1" x14ac:dyDescent="0.35">
      <c r="A35" s="105"/>
      <c r="B35" s="93" t="s">
        <v>485</v>
      </c>
      <c r="C35" s="105"/>
      <c r="D35" s="94" t="s">
        <v>483</v>
      </c>
      <c r="E35" s="105"/>
      <c r="F35" s="105"/>
      <c r="G35" s="139"/>
      <c r="H35" s="79"/>
      <c r="I35" s="105"/>
      <c r="J35" s="139"/>
    </row>
    <row r="36" spans="1:10" s="26" customFormat="1" x14ac:dyDescent="0.35">
      <c r="A36" s="116"/>
      <c r="B36" s="120"/>
      <c r="C36" s="116"/>
      <c r="D36" s="108"/>
      <c r="E36" s="116"/>
      <c r="F36" s="116"/>
      <c r="G36" s="167"/>
      <c r="H36" s="116"/>
      <c r="I36" s="116"/>
      <c r="J36" s="116"/>
    </row>
    <row r="37" spans="1:10" s="26" customFormat="1" x14ac:dyDescent="0.35">
      <c r="A37" s="203"/>
      <c r="B37" s="203"/>
      <c r="C37" s="203"/>
      <c r="D37" s="204"/>
      <c r="E37" s="203"/>
      <c r="F37" s="204">
        <f>SUM(F14:F36)</f>
        <v>2400</v>
      </c>
      <c r="G37" s="210">
        <f>SUM(G14:G36)</f>
        <v>2.6755852842809361E-2</v>
      </c>
      <c r="H37" s="210">
        <f>SUM(H14:H36)</f>
        <v>2.6755852842809361E-2</v>
      </c>
      <c r="I37" s="203"/>
      <c r="J37" s="203"/>
    </row>
    <row r="38" spans="1:10" s="26" customFormat="1" x14ac:dyDescent="0.35">
      <c r="D38" s="83"/>
      <c r="G38" s="135"/>
    </row>
    <row r="39" spans="1:10" s="26" customFormat="1" x14ac:dyDescent="0.35">
      <c r="D39" s="83"/>
      <c r="G39" s="135"/>
    </row>
    <row r="40" spans="1:10" s="26" customFormat="1" x14ac:dyDescent="0.35">
      <c r="D40" s="83"/>
      <c r="G40" s="135"/>
    </row>
    <row r="41" spans="1:10" s="26" customFormat="1" x14ac:dyDescent="0.35">
      <c r="D41" s="83"/>
      <c r="G41" s="135"/>
    </row>
    <row r="42" spans="1:10" s="26" customFormat="1" x14ac:dyDescent="0.35">
      <c r="D42" s="83"/>
      <c r="G42" s="135"/>
    </row>
    <row r="43" spans="1:10" s="26" customFormat="1" x14ac:dyDescent="0.35">
      <c r="D43" s="83"/>
      <c r="G43" s="135"/>
    </row>
    <row r="44" spans="1:10" s="26" customFormat="1" x14ac:dyDescent="0.35">
      <c r="D44" s="83"/>
      <c r="G44" s="135"/>
    </row>
    <row r="45" spans="1:10" s="26" customFormat="1" x14ac:dyDescent="0.35">
      <c r="D45" s="83"/>
      <c r="G45" s="135"/>
    </row>
    <row r="46" spans="1:10" s="26" customFormat="1" x14ac:dyDescent="0.35">
      <c r="D46" s="83"/>
      <c r="G46" s="135"/>
    </row>
    <row r="47" spans="1:10" s="26" customFormat="1" x14ac:dyDescent="0.35">
      <c r="D47" s="83"/>
      <c r="G47" s="135"/>
    </row>
    <row r="48" spans="1:10" s="26" customFormat="1" x14ac:dyDescent="0.35">
      <c r="D48" s="83"/>
      <c r="G48" s="135"/>
    </row>
    <row r="49" spans="4:7" s="26" customFormat="1" x14ac:dyDescent="0.35">
      <c r="D49" s="83"/>
      <c r="G49" s="135"/>
    </row>
    <row r="50" spans="4:7" s="26" customFormat="1" x14ac:dyDescent="0.35">
      <c r="D50" s="83"/>
      <c r="G50" s="135"/>
    </row>
    <row r="51" spans="4:7" s="26" customFormat="1" x14ac:dyDescent="0.35">
      <c r="D51" s="83"/>
      <c r="G51" s="135"/>
    </row>
    <row r="52" spans="4:7" s="26" customFormat="1" x14ac:dyDescent="0.35">
      <c r="D52" s="83"/>
      <c r="G52" s="135"/>
    </row>
    <row r="53" spans="4:7" s="26" customFormat="1" x14ac:dyDescent="0.35">
      <c r="D53" s="83"/>
      <c r="G53" s="135"/>
    </row>
    <row r="54" spans="4:7" s="26" customFormat="1" x14ac:dyDescent="0.35">
      <c r="D54" s="83"/>
      <c r="G54" s="135"/>
    </row>
    <row r="55" spans="4:7" s="26" customFormat="1" x14ac:dyDescent="0.35">
      <c r="D55" s="83"/>
      <c r="G55" s="135"/>
    </row>
    <row r="56" spans="4:7" s="26" customFormat="1" x14ac:dyDescent="0.35">
      <c r="D56" s="83"/>
      <c r="G56" s="135"/>
    </row>
    <row r="57" spans="4:7" s="26" customFormat="1" x14ac:dyDescent="0.35">
      <c r="D57" s="83"/>
      <c r="G57" s="135"/>
    </row>
    <row r="58" spans="4:7" s="26" customFormat="1" x14ac:dyDescent="0.35">
      <c r="D58" s="83"/>
      <c r="G58" s="135"/>
    </row>
    <row r="59" spans="4:7" s="26" customFormat="1" x14ac:dyDescent="0.35">
      <c r="D59" s="83"/>
      <c r="G59" s="135"/>
    </row>
    <row r="60" spans="4:7" s="26" customFormat="1" x14ac:dyDescent="0.35">
      <c r="D60" s="83"/>
      <c r="G60" s="135"/>
    </row>
    <row r="61" spans="4:7" s="26" customFormat="1" x14ac:dyDescent="0.35">
      <c r="D61" s="83"/>
      <c r="G61" s="135"/>
    </row>
    <row r="62" spans="4:7" s="26" customFormat="1" x14ac:dyDescent="0.35">
      <c r="D62" s="83"/>
      <c r="G62" s="135"/>
    </row>
    <row r="63" spans="4:7" s="26" customFormat="1" x14ac:dyDescent="0.35">
      <c r="D63" s="83"/>
      <c r="G63" s="135"/>
    </row>
    <row r="64" spans="4:7" s="26" customFormat="1" x14ac:dyDescent="0.35">
      <c r="D64" s="83"/>
      <c r="G64" s="135"/>
    </row>
    <row r="65" spans="4:7" s="26" customFormat="1" x14ac:dyDescent="0.35">
      <c r="D65" s="83"/>
      <c r="G65" s="135"/>
    </row>
    <row r="66" spans="4:7" s="26" customFormat="1" x14ac:dyDescent="0.35">
      <c r="D66" s="83"/>
      <c r="G66" s="135"/>
    </row>
    <row r="67" spans="4:7" s="26" customFormat="1" x14ac:dyDescent="0.35">
      <c r="D67" s="83"/>
      <c r="G67" s="135"/>
    </row>
    <row r="68" spans="4:7" s="26" customFormat="1" x14ac:dyDescent="0.35">
      <c r="D68" s="83"/>
      <c r="G68" s="135"/>
    </row>
    <row r="69" spans="4:7" s="26" customFormat="1" x14ac:dyDescent="0.35">
      <c r="D69" s="83"/>
      <c r="G69" s="135"/>
    </row>
    <row r="70" spans="4:7" s="26" customFormat="1" x14ac:dyDescent="0.35">
      <c r="D70" s="83"/>
      <c r="G70" s="135"/>
    </row>
    <row r="71" spans="4:7" s="26" customFormat="1" x14ac:dyDescent="0.35">
      <c r="D71" s="83"/>
      <c r="G71" s="135"/>
    </row>
    <row r="72" spans="4:7" s="26" customFormat="1" x14ac:dyDescent="0.35">
      <c r="D72" s="83"/>
      <c r="G72" s="135"/>
    </row>
    <row r="73" spans="4:7" s="26" customFormat="1" x14ac:dyDescent="0.35">
      <c r="D73" s="83"/>
      <c r="G73" s="135"/>
    </row>
    <row r="74" spans="4:7" s="26" customFormat="1" x14ac:dyDescent="0.35">
      <c r="D74" s="83"/>
      <c r="G74" s="135"/>
    </row>
    <row r="75" spans="4:7" s="26" customFormat="1" x14ac:dyDescent="0.35">
      <c r="D75" s="83"/>
      <c r="G75" s="135"/>
    </row>
    <row r="76" spans="4:7" s="26" customFormat="1" x14ac:dyDescent="0.35">
      <c r="D76" s="83"/>
      <c r="G76" s="135"/>
    </row>
    <row r="77" spans="4:7" s="26" customFormat="1" x14ac:dyDescent="0.35">
      <c r="D77" s="83"/>
      <c r="G77" s="135"/>
    </row>
    <row r="78" spans="4:7" s="26" customFormat="1" x14ac:dyDescent="0.35">
      <c r="D78" s="83"/>
      <c r="G78" s="135"/>
    </row>
    <row r="79" spans="4:7" s="26" customFormat="1" x14ac:dyDescent="0.35">
      <c r="D79" s="83"/>
      <c r="G79" s="135"/>
    </row>
    <row r="80" spans="4:7" s="26" customFormat="1" x14ac:dyDescent="0.35">
      <c r="D80" s="83"/>
      <c r="G80" s="135"/>
    </row>
    <row r="81" spans="4:7" s="26" customFormat="1" x14ac:dyDescent="0.35">
      <c r="D81" s="83"/>
      <c r="G81" s="135"/>
    </row>
    <row r="82" spans="4:7" s="26" customFormat="1" x14ac:dyDescent="0.35">
      <c r="D82" s="83"/>
      <c r="G82" s="135"/>
    </row>
    <row r="83" spans="4:7" s="26" customFormat="1" x14ac:dyDescent="0.35">
      <c r="D83" s="83"/>
      <c r="G83" s="135"/>
    </row>
    <row r="84" spans="4:7" s="26" customFormat="1" x14ac:dyDescent="0.35">
      <c r="D84" s="83"/>
      <c r="G84" s="135"/>
    </row>
    <row r="85" spans="4:7" s="26" customFormat="1" x14ac:dyDescent="0.35">
      <c r="D85" s="83"/>
      <c r="G85" s="135"/>
    </row>
    <row r="86" spans="4:7" s="26" customFormat="1" x14ac:dyDescent="0.35">
      <c r="D86" s="83"/>
      <c r="G86" s="135"/>
    </row>
    <row r="87" spans="4:7" s="26" customFormat="1" x14ac:dyDescent="0.35">
      <c r="D87" s="83"/>
      <c r="G87" s="135"/>
    </row>
    <row r="88" spans="4:7" s="26" customFormat="1" x14ac:dyDescent="0.35">
      <c r="D88" s="83"/>
      <c r="G88" s="135"/>
    </row>
    <row r="89" spans="4:7" s="26" customFormat="1" x14ac:dyDescent="0.35">
      <c r="D89" s="83"/>
      <c r="G89" s="135"/>
    </row>
    <row r="90" spans="4:7" s="26" customFormat="1" x14ac:dyDescent="0.35">
      <c r="D90" s="83"/>
      <c r="G90" s="135"/>
    </row>
    <row r="91" spans="4:7" s="26" customFormat="1" x14ac:dyDescent="0.35">
      <c r="D91" s="83"/>
      <c r="G91" s="135"/>
    </row>
    <row r="92" spans="4:7" s="26" customFormat="1" x14ac:dyDescent="0.35">
      <c r="D92" s="83"/>
      <c r="G92" s="135"/>
    </row>
    <row r="93" spans="4:7" s="26" customFormat="1" x14ac:dyDescent="0.35">
      <c r="D93" s="83"/>
      <c r="G93" s="135"/>
    </row>
    <row r="94" spans="4:7" s="26" customFormat="1" x14ac:dyDescent="0.35">
      <c r="D94" s="83"/>
      <c r="G94" s="135"/>
    </row>
    <row r="95" spans="4:7" s="26" customFormat="1" x14ac:dyDescent="0.35">
      <c r="D95" s="83"/>
      <c r="G95" s="135"/>
    </row>
    <row r="96" spans="4:7" s="26" customFormat="1" x14ac:dyDescent="0.35">
      <c r="D96" s="83"/>
      <c r="G96" s="135"/>
    </row>
    <row r="97" spans="4:7" s="26" customFormat="1" x14ac:dyDescent="0.35">
      <c r="D97" s="83"/>
      <c r="G97" s="135"/>
    </row>
    <row r="98" spans="4:7" s="26" customFormat="1" x14ac:dyDescent="0.35">
      <c r="D98" s="83"/>
      <c r="G98" s="135"/>
    </row>
    <row r="99" spans="4:7" s="26" customFormat="1" x14ac:dyDescent="0.35">
      <c r="D99" s="83"/>
      <c r="G99" s="135"/>
    </row>
    <row r="100" spans="4:7" s="26" customFormat="1" x14ac:dyDescent="0.35">
      <c r="D100" s="83"/>
      <c r="G100" s="135"/>
    </row>
    <row r="101" spans="4:7" s="26" customFormat="1" x14ac:dyDescent="0.35">
      <c r="D101" s="83"/>
      <c r="G101" s="135"/>
    </row>
    <row r="102" spans="4:7" s="26" customFormat="1" x14ac:dyDescent="0.35">
      <c r="D102" s="83"/>
      <c r="G102" s="135"/>
    </row>
    <row r="103" spans="4:7" s="26" customFormat="1" x14ac:dyDescent="0.35">
      <c r="D103" s="83"/>
      <c r="G103" s="135"/>
    </row>
    <row r="104" spans="4:7" s="26" customFormat="1" x14ac:dyDescent="0.35">
      <c r="D104" s="83"/>
      <c r="G104" s="135"/>
    </row>
    <row r="105" spans="4:7" s="26" customFormat="1" x14ac:dyDescent="0.35">
      <c r="D105" s="83"/>
      <c r="G105" s="135"/>
    </row>
    <row r="106" spans="4:7" s="26" customFormat="1" x14ac:dyDescent="0.35">
      <c r="D106" s="83"/>
      <c r="G106" s="135"/>
    </row>
    <row r="107" spans="4:7" s="26" customFormat="1" x14ac:dyDescent="0.35">
      <c r="D107" s="83"/>
      <c r="G107" s="135"/>
    </row>
    <row r="108" spans="4:7" s="26" customFormat="1" x14ac:dyDescent="0.35">
      <c r="D108" s="83"/>
      <c r="G108" s="135"/>
    </row>
    <row r="109" spans="4:7" s="26" customFormat="1" x14ac:dyDescent="0.35">
      <c r="D109" s="83"/>
      <c r="G109" s="135"/>
    </row>
    <row r="110" spans="4:7" s="26" customFormat="1" x14ac:dyDescent="0.35">
      <c r="D110" s="83"/>
      <c r="G110" s="135"/>
    </row>
    <row r="111" spans="4:7" s="26" customFormat="1" x14ac:dyDescent="0.35">
      <c r="D111" s="83"/>
      <c r="G111" s="135"/>
    </row>
    <row r="112" spans="4:7" s="26" customFormat="1" x14ac:dyDescent="0.35">
      <c r="D112" s="83"/>
      <c r="G112" s="135"/>
    </row>
    <row r="113" spans="4:7" s="26" customFormat="1" x14ac:dyDescent="0.35">
      <c r="D113" s="83"/>
      <c r="G113" s="135"/>
    </row>
    <row r="114" spans="4:7" s="26" customFormat="1" x14ac:dyDescent="0.35">
      <c r="D114" s="83"/>
      <c r="G114" s="135"/>
    </row>
    <row r="115" spans="4:7" s="26" customFormat="1" x14ac:dyDescent="0.35">
      <c r="D115" s="83"/>
      <c r="G115" s="135"/>
    </row>
    <row r="116" spans="4:7" s="26" customFormat="1" x14ac:dyDescent="0.35">
      <c r="D116" s="83"/>
      <c r="G116" s="135"/>
    </row>
    <row r="117" spans="4:7" s="26" customFormat="1" x14ac:dyDescent="0.35">
      <c r="D117" s="83"/>
      <c r="G117" s="135"/>
    </row>
    <row r="118" spans="4:7" s="26" customFormat="1" x14ac:dyDescent="0.35">
      <c r="D118" s="83"/>
      <c r="G118" s="135"/>
    </row>
    <row r="119" spans="4:7" s="26" customFormat="1" x14ac:dyDescent="0.35">
      <c r="D119" s="83"/>
      <c r="G119" s="135"/>
    </row>
    <row r="120" spans="4:7" s="26" customFormat="1" x14ac:dyDescent="0.35">
      <c r="D120" s="83"/>
      <c r="G120" s="135"/>
    </row>
    <row r="121" spans="4:7" s="26" customFormat="1" x14ac:dyDescent="0.35">
      <c r="D121" s="83"/>
      <c r="G121" s="135"/>
    </row>
    <row r="122" spans="4:7" s="26" customFormat="1" x14ac:dyDescent="0.35">
      <c r="D122" s="83"/>
      <c r="G122" s="135"/>
    </row>
    <row r="123" spans="4:7" s="26" customFormat="1" x14ac:dyDescent="0.35">
      <c r="D123" s="83"/>
      <c r="G123" s="135"/>
    </row>
    <row r="124" spans="4:7" s="26" customFormat="1" x14ac:dyDescent="0.35">
      <c r="D124" s="83"/>
      <c r="G124" s="135"/>
    </row>
    <row r="125" spans="4:7" s="26" customFormat="1" x14ac:dyDescent="0.35">
      <c r="D125" s="83"/>
      <c r="G125" s="135"/>
    </row>
    <row r="126" spans="4:7" s="26" customFormat="1" x14ac:dyDescent="0.35">
      <c r="D126" s="83"/>
      <c r="G126" s="135"/>
    </row>
    <row r="127" spans="4:7" s="26" customFormat="1" x14ac:dyDescent="0.35">
      <c r="D127" s="83"/>
      <c r="G127" s="135"/>
    </row>
    <row r="128" spans="4:7" s="26" customFormat="1" x14ac:dyDescent="0.35">
      <c r="D128" s="83"/>
      <c r="G128" s="135"/>
    </row>
    <row r="129" spans="4:7" s="26" customFormat="1" x14ac:dyDescent="0.35">
      <c r="D129" s="83"/>
      <c r="G129" s="135"/>
    </row>
    <row r="130" spans="4:7" s="26" customFormat="1" x14ac:dyDescent="0.35">
      <c r="D130" s="83"/>
      <c r="G130" s="135"/>
    </row>
    <row r="131" spans="4:7" s="26" customFormat="1" x14ac:dyDescent="0.35">
      <c r="D131" s="83"/>
      <c r="G131" s="135"/>
    </row>
    <row r="132" spans="4:7" s="26" customFormat="1" x14ac:dyDescent="0.35">
      <c r="D132" s="83"/>
      <c r="G132" s="135"/>
    </row>
    <row r="133" spans="4:7" s="26" customFormat="1" x14ac:dyDescent="0.35">
      <c r="D133" s="83"/>
      <c r="G133" s="135"/>
    </row>
    <row r="134" spans="4:7" s="26" customFormat="1" x14ac:dyDescent="0.35">
      <c r="D134" s="83"/>
      <c r="G134" s="135"/>
    </row>
    <row r="135" spans="4:7" s="26" customFormat="1" x14ac:dyDescent="0.35">
      <c r="D135" s="83"/>
      <c r="G135" s="135"/>
    </row>
    <row r="136" spans="4:7" s="26" customFormat="1" x14ac:dyDescent="0.35">
      <c r="D136" s="83"/>
      <c r="G136" s="135"/>
    </row>
    <row r="137" spans="4:7" s="26" customFormat="1" x14ac:dyDescent="0.35">
      <c r="D137" s="83"/>
      <c r="G137" s="135"/>
    </row>
    <row r="138" spans="4:7" s="26" customFormat="1" x14ac:dyDescent="0.35">
      <c r="D138" s="83"/>
      <c r="G138" s="135"/>
    </row>
    <row r="139" spans="4:7" s="26" customFormat="1" x14ac:dyDescent="0.35">
      <c r="D139" s="83"/>
      <c r="G139" s="135"/>
    </row>
    <row r="140" spans="4:7" s="26" customFormat="1" x14ac:dyDescent="0.35">
      <c r="D140" s="83"/>
      <c r="G140" s="135"/>
    </row>
    <row r="141" spans="4:7" s="26" customFormat="1" x14ac:dyDescent="0.35">
      <c r="D141" s="83"/>
      <c r="G141" s="135"/>
    </row>
    <row r="142" spans="4:7" s="26" customFormat="1" x14ac:dyDescent="0.35">
      <c r="D142" s="83"/>
      <c r="G142" s="135"/>
    </row>
    <row r="143" spans="4:7" s="26" customFormat="1" x14ac:dyDescent="0.35">
      <c r="D143" s="83"/>
      <c r="G143" s="135"/>
    </row>
    <row r="144" spans="4:7" s="26" customFormat="1" x14ac:dyDescent="0.35">
      <c r="D144" s="83"/>
      <c r="G144" s="135"/>
    </row>
    <row r="145" spans="4:7" s="26" customFormat="1" x14ac:dyDescent="0.35">
      <c r="D145" s="83"/>
      <c r="G145" s="135"/>
    </row>
    <row r="146" spans="4:7" s="26" customFormat="1" x14ac:dyDescent="0.35">
      <c r="D146" s="83"/>
      <c r="G146" s="135"/>
    </row>
    <row r="147" spans="4:7" s="26" customFormat="1" x14ac:dyDescent="0.35">
      <c r="D147" s="83"/>
      <c r="G147" s="135"/>
    </row>
    <row r="148" spans="4:7" s="26" customFormat="1" x14ac:dyDescent="0.35">
      <c r="D148" s="83"/>
      <c r="G148" s="135"/>
    </row>
    <row r="149" spans="4:7" s="26" customFormat="1" x14ac:dyDescent="0.35">
      <c r="D149" s="83"/>
      <c r="G149" s="135"/>
    </row>
    <row r="150" spans="4:7" s="26" customFormat="1" x14ac:dyDescent="0.35">
      <c r="D150" s="83"/>
      <c r="G150" s="135"/>
    </row>
    <row r="151" spans="4:7" s="26" customFormat="1" x14ac:dyDescent="0.35">
      <c r="D151" s="83"/>
      <c r="G151" s="135"/>
    </row>
    <row r="152" spans="4:7" s="26" customFormat="1" x14ac:dyDescent="0.35">
      <c r="D152" s="83"/>
      <c r="G152" s="135"/>
    </row>
    <row r="153" spans="4:7" s="26" customFormat="1" x14ac:dyDescent="0.35">
      <c r="D153" s="83"/>
      <c r="G153" s="135"/>
    </row>
    <row r="154" spans="4:7" s="26" customFormat="1" x14ac:dyDescent="0.35">
      <c r="D154" s="83"/>
      <c r="G154" s="135"/>
    </row>
    <row r="155" spans="4:7" s="26" customFormat="1" x14ac:dyDescent="0.35">
      <c r="D155" s="83"/>
      <c r="G155" s="135"/>
    </row>
    <row r="156" spans="4:7" s="26" customFormat="1" x14ac:dyDescent="0.35">
      <c r="D156" s="83"/>
      <c r="G156" s="135"/>
    </row>
    <row r="157" spans="4:7" s="26" customFormat="1" x14ac:dyDescent="0.35">
      <c r="D157" s="83"/>
      <c r="G157" s="135"/>
    </row>
    <row r="158" spans="4:7" s="26" customFormat="1" x14ac:dyDescent="0.35">
      <c r="D158" s="83"/>
      <c r="G158" s="135"/>
    </row>
    <row r="159" spans="4:7" s="26" customFormat="1" x14ac:dyDescent="0.35">
      <c r="D159" s="83"/>
      <c r="G159" s="135"/>
    </row>
    <row r="160" spans="4:7" s="26" customFormat="1" x14ac:dyDescent="0.35">
      <c r="D160" s="83"/>
      <c r="G160" s="135"/>
    </row>
    <row r="161" spans="4:7" s="26" customFormat="1" x14ac:dyDescent="0.35">
      <c r="D161" s="83"/>
      <c r="G161" s="135"/>
    </row>
    <row r="162" spans="4:7" s="26" customFormat="1" x14ac:dyDescent="0.35">
      <c r="D162" s="83"/>
      <c r="G162" s="135"/>
    </row>
    <row r="163" spans="4:7" s="26" customFormat="1" x14ac:dyDescent="0.35">
      <c r="D163" s="83"/>
      <c r="G163" s="135"/>
    </row>
    <row r="164" spans="4:7" s="26" customFormat="1" x14ac:dyDescent="0.35">
      <c r="D164" s="83"/>
      <c r="G164" s="135"/>
    </row>
    <row r="165" spans="4:7" s="26" customFormat="1" x14ac:dyDescent="0.35">
      <c r="D165" s="83"/>
      <c r="G165" s="135"/>
    </row>
    <row r="166" spans="4:7" s="26" customFormat="1" x14ac:dyDescent="0.35">
      <c r="D166" s="83"/>
      <c r="G166" s="135"/>
    </row>
    <row r="167" spans="4:7" s="26" customFormat="1" x14ac:dyDescent="0.35">
      <c r="D167" s="83"/>
      <c r="G167" s="135"/>
    </row>
    <row r="168" spans="4:7" s="26" customFormat="1" x14ac:dyDescent="0.35">
      <c r="D168" s="83"/>
      <c r="G168" s="135"/>
    </row>
    <row r="169" spans="4:7" s="26" customFormat="1" x14ac:dyDescent="0.35">
      <c r="D169" s="83"/>
      <c r="G169" s="135"/>
    </row>
    <row r="170" spans="4:7" s="26" customFormat="1" x14ac:dyDescent="0.35">
      <c r="D170" s="83"/>
      <c r="G170" s="135"/>
    </row>
    <row r="171" spans="4:7" s="26" customFormat="1" x14ac:dyDescent="0.35">
      <c r="D171" s="83"/>
      <c r="G171" s="135"/>
    </row>
    <row r="172" spans="4:7" s="26" customFormat="1" x14ac:dyDescent="0.35">
      <c r="D172" s="83"/>
      <c r="G172" s="135"/>
    </row>
    <row r="173" spans="4:7" s="26" customFormat="1" x14ac:dyDescent="0.35">
      <c r="D173" s="83"/>
      <c r="G173" s="135"/>
    </row>
    <row r="174" spans="4:7" s="26" customFormat="1" x14ac:dyDescent="0.35">
      <c r="D174" s="83"/>
      <c r="G174" s="135"/>
    </row>
    <row r="175" spans="4:7" s="26" customFormat="1" x14ac:dyDescent="0.35">
      <c r="D175" s="83"/>
      <c r="G175" s="135"/>
    </row>
    <row r="176" spans="4:7" s="26" customFormat="1" x14ac:dyDescent="0.35">
      <c r="D176" s="83"/>
      <c r="G176" s="135"/>
    </row>
    <row r="177" spans="4:7" s="26" customFormat="1" x14ac:dyDescent="0.35">
      <c r="D177" s="83"/>
      <c r="G177" s="135"/>
    </row>
    <row r="178" spans="4:7" s="26" customFormat="1" x14ac:dyDescent="0.35">
      <c r="D178" s="83"/>
      <c r="G178" s="135"/>
    </row>
    <row r="179" spans="4:7" s="26" customFormat="1" x14ac:dyDescent="0.35">
      <c r="D179" s="83"/>
      <c r="G179" s="135"/>
    </row>
    <row r="180" spans="4:7" s="26" customFormat="1" x14ac:dyDescent="0.35">
      <c r="D180" s="83"/>
      <c r="G180" s="135"/>
    </row>
    <row r="181" spans="4:7" s="26" customFormat="1" x14ac:dyDescent="0.35">
      <c r="D181" s="83"/>
      <c r="G181" s="135"/>
    </row>
    <row r="182" spans="4:7" s="26" customFormat="1" x14ac:dyDescent="0.35">
      <c r="D182" s="83"/>
      <c r="G182" s="135"/>
    </row>
    <row r="183" spans="4:7" s="26" customFormat="1" x14ac:dyDescent="0.35">
      <c r="D183" s="83"/>
      <c r="G183" s="135"/>
    </row>
    <row r="184" spans="4:7" s="26" customFormat="1" x14ac:dyDescent="0.35">
      <c r="D184" s="83"/>
      <c r="G184" s="135"/>
    </row>
    <row r="185" spans="4:7" s="26" customFormat="1" x14ac:dyDescent="0.35">
      <c r="D185" s="83"/>
      <c r="G185" s="135"/>
    </row>
    <row r="186" spans="4:7" s="26" customFormat="1" x14ac:dyDescent="0.35">
      <c r="D186" s="83"/>
      <c r="G186" s="135"/>
    </row>
    <row r="187" spans="4:7" s="26" customFormat="1" x14ac:dyDescent="0.35">
      <c r="D187" s="83"/>
      <c r="G187" s="135"/>
    </row>
    <row r="188" spans="4:7" s="26" customFormat="1" x14ac:dyDescent="0.35">
      <c r="D188" s="83"/>
      <c r="G188" s="135"/>
    </row>
    <row r="189" spans="4:7" s="26" customFormat="1" x14ac:dyDescent="0.35">
      <c r="D189" s="83"/>
      <c r="G189" s="135"/>
    </row>
    <row r="190" spans="4:7" s="26" customFormat="1" x14ac:dyDescent="0.35">
      <c r="D190" s="83"/>
      <c r="G190" s="135"/>
    </row>
    <row r="191" spans="4:7" s="26" customFormat="1" x14ac:dyDescent="0.35">
      <c r="D191" s="83"/>
      <c r="G191" s="135"/>
    </row>
    <row r="192" spans="4:7" s="26" customFormat="1" x14ac:dyDescent="0.35">
      <c r="D192" s="83"/>
      <c r="G192" s="135"/>
    </row>
    <row r="193" spans="4:7" s="26" customFormat="1" x14ac:dyDescent="0.35">
      <c r="D193" s="83"/>
      <c r="G193" s="135"/>
    </row>
    <row r="194" spans="4:7" s="26" customFormat="1" x14ac:dyDescent="0.35">
      <c r="D194" s="83"/>
      <c r="G194" s="135"/>
    </row>
    <row r="195" spans="4:7" s="26" customFormat="1" x14ac:dyDescent="0.35">
      <c r="D195" s="83"/>
      <c r="G195" s="135"/>
    </row>
    <row r="196" spans="4:7" s="26" customFormat="1" x14ac:dyDescent="0.35">
      <c r="D196" s="83"/>
      <c r="G196" s="135"/>
    </row>
    <row r="197" spans="4:7" s="26" customFormat="1" x14ac:dyDescent="0.35">
      <c r="D197" s="83"/>
      <c r="G197" s="135"/>
    </row>
    <row r="198" spans="4:7" s="26" customFormat="1" x14ac:dyDescent="0.35">
      <c r="D198" s="83"/>
      <c r="G198" s="135"/>
    </row>
    <row r="199" spans="4:7" s="26" customFormat="1" x14ac:dyDescent="0.35">
      <c r="D199" s="83"/>
      <c r="G199" s="135"/>
    </row>
    <row r="200" spans="4:7" s="26" customFormat="1" x14ac:dyDescent="0.35">
      <c r="D200" s="83"/>
      <c r="G200" s="135"/>
    </row>
    <row r="201" spans="4:7" s="26" customFormat="1" x14ac:dyDescent="0.35">
      <c r="D201" s="83"/>
      <c r="G201" s="135"/>
    </row>
    <row r="202" spans="4:7" s="26" customFormat="1" x14ac:dyDescent="0.35">
      <c r="D202" s="83"/>
      <c r="G202" s="135"/>
    </row>
    <row r="203" spans="4:7" s="26" customFormat="1" x14ac:dyDescent="0.35">
      <c r="D203" s="83"/>
      <c r="G203" s="135"/>
    </row>
    <row r="204" spans="4:7" s="26" customFormat="1" x14ac:dyDescent="0.35">
      <c r="D204" s="83"/>
      <c r="G204" s="135"/>
    </row>
    <row r="205" spans="4:7" s="26" customFormat="1" x14ac:dyDescent="0.35">
      <c r="D205" s="83"/>
      <c r="G205" s="135"/>
    </row>
    <row r="206" spans="4:7" s="26" customFormat="1" x14ac:dyDescent="0.35">
      <c r="D206" s="83"/>
      <c r="G206" s="135"/>
    </row>
    <row r="207" spans="4:7" s="26" customFormat="1" x14ac:dyDescent="0.35">
      <c r="D207" s="83"/>
      <c r="G207" s="135"/>
    </row>
    <row r="208" spans="4:7" s="26" customFormat="1" x14ac:dyDescent="0.35">
      <c r="D208" s="83"/>
      <c r="G208" s="135"/>
    </row>
    <row r="209" spans="4:7" s="26" customFormat="1" x14ac:dyDescent="0.35">
      <c r="D209" s="83"/>
      <c r="G209" s="135"/>
    </row>
    <row r="210" spans="4:7" s="26" customFormat="1" x14ac:dyDescent="0.35">
      <c r="D210" s="83"/>
      <c r="G210" s="135"/>
    </row>
    <row r="211" spans="4:7" s="26" customFormat="1" x14ac:dyDescent="0.35">
      <c r="D211" s="83"/>
      <c r="G211" s="135"/>
    </row>
    <row r="212" spans="4:7" s="26" customFormat="1" x14ac:dyDescent="0.35">
      <c r="D212" s="83"/>
      <c r="G212" s="135"/>
    </row>
    <row r="213" spans="4:7" s="26" customFormat="1" x14ac:dyDescent="0.35">
      <c r="D213" s="83"/>
      <c r="G213" s="135"/>
    </row>
    <row r="214" spans="4:7" s="26" customFormat="1" x14ac:dyDescent="0.35">
      <c r="D214" s="83"/>
      <c r="G214" s="135"/>
    </row>
    <row r="215" spans="4:7" s="26" customFormat="1" x14ac:dyDescent="0.35">
      <c r="D215" s="83"/>
      <c r="G215" s="135"/>
    </row>
    <row r="216" spans="4:7" s="26" customFormat="1" x14ac:dyDescent="0.35">
      <c r="D216" s="83"/>
      <c r="G216" s="135"/>
    </row>
    <row r="217" spans="4:7" s="26" customFormat="1" x14ac:dyDescent="0.35">
      <c r="D217" s="83"/>
      <c r="G217" s="135"/>
    </row>
    <row r="218" spans="4:7" s="26" customFormat="1" x14ac:dyDescent="0.35">
      <c r="D218" s="83"/>
      <c r="G218" s="135"/>
    </row>
    <row r="219" spans="4:7" s="26" customFormat="1" x14ac:dyDescent="0.35">
      <c r="D219" s="83"/>
      <c r="G219" s="135"/>
    </row>
    <row r="220" spans="4:7" s="26" customFormat="1" x14ac:dyDescent="0.35">
      <c r="D220" s="83"/>
      <c r="G220" s="135"/>
    </row>
    <row r="221" spans="4:7" s="26" customFormat="1" x14ac:dyDescent="0.35">
      <c r="D221" s="83"/>
      <c r="G221" s="135"/>
    </row>
    <row r="222" spans="4:7" s="26" customFormat="1" x14ac:dyDescent="0.35">
      <c r="D222" s="83"/>
      <c r="G222" s="135"/>
    </row>
    <row r="223" spans="4:7" s="26" customFormat="1" x14ac:dyDescent="0.35">
      <c r="D223" s="83"/>
      <c r="G223" s="135"/>
    </row>
    <row r="224" spans="4:7" s="26" customFormat="1" x14ac:dyDescent="0.35">
      <c r="D224" s="83"/>
      <c r="G224" s="135"/>
    </row>
    <row r="225" spans="4:7" s="26" customFormat="1" x14ac:dyDescent="0.35">
      <c r="D225" s="83"/>
      <c r="G225" s="135"/>
    </row>
    <row r="226" spans="4:7" s="26" customFormat="1" x14ac:dyDescent="0.35">
      <c r="D226" s="83"/>
      <c r="G226" s="135"/>
    </row>
    <row r="227" spans="4:7" s="26" customFormat="1" x14ac:dyDescent="0.35">
      <c r="D227" s="83"/>
      <c r="G227" s="135"/>
    </row>
    <row r="228" spans="4:7" s="26" customFormat="1" x14ac:dyDescent="0.35">
      <c r="D228" s="83"/>
      <c r="G228" s="135"/>
    </row>
    <row r="229" spans="4:7" s="26" customFormat="1" x14ac:dyDescent="0.35">
      <c r="D229" s="83"/>
      <c r="G229" s="135"/>
    </row>
    <row r="230" spans="4:7" s="26" customFormat="1" x14ac:dyDescent="0.35">
      <c r="D230" s="83"/>
      <c r="G230" s="135"/>
    </row>
    <row r="231" spans="4:7" s="26" customFormat="1" x14ac:dyDescent="0.35">
      <c r="D231" s="83"/>
      <c r="G231" s="135"/>
    </row>
    <row r="232" spans="4:7" s="26" customFormat="1" x14ac:dyDescent="0.35">
      <c r="D232" s="83"/>
      <c r="G232" s="135"/>
    </row>
    <row r="233" spans="4:7" s="26" customFormat="1" x14ac:dyDescent="0.35">
      <c r="D233" s="83"/>
      <c r="G233" s="135"/>
    </row>
    <row r="234" spans="4:7" s="26" customFormat="1" x14ac:dyDescent="0.35">
      <c r="D234" s="83"/>
      <c r="G234" s="135"/>
    </row>
    <row r="235" spans="4:7" s="26" customFormat="1" x14ac:dyDescent="0.35">
      <c r="D235" s="83"/>
      <c r="G235" s="135"/>
    </row>
    <row r="236" spans="4:7" s="26" customFormat="1" x14ac:dyDescent="0.35">
      <c r="D236" s="83"/>
      <c r="G236" s="135"/>
    </row>
    <row r="237" spans="4:7" s="26" customFormat="1" x14ac:dyDescent="0.35">
      <c r="D237" s="83"/>
      <c r="G237" s="135"/>
    </row>
    <row r="238" spans="4:7" s="26" customFormat="1" x14ac:dyDescent="0.35">
      <c r="D238" s="83"/>
      <c r="G238" s="135"/>
    </row>
    <row r="239" spans="4:7" s="26" customFormat="1" x14ac:dyDescent="0.35">
      <c r="D239" s="83"/>
      <c r="G239" s="135"/>
    </row>
    <row r="240" spans="4:7" s="26" customFormat="1" x14ac:dyDescent="0.35">
      <c r="D240" s="83"/>
      <c r="G240" s="135"/>
    </row>
    <row r="241" spans="4:7" s="26" customFormat="1" x14ac:dyDescent="0.35">
      <c r="D241" s="83"/>
      <c r="G241" s="135"/>
    </row>
    <row r="242" spans="4:7" s="26" customFormat="1" x14ac:dyDescent="0.35">
      <c r="D242" s="83"/>
      <c r="G242" s="135"/>
    </row>
    <row r="243" spans="4:7" s="26" customFormat="1" x14ac:dyDescent="0.35">
      <c r="D243" s="83"/>
      <c r="G243" s="135"/>
    </row>
    <row r="244" spans="4:7" s="26" customFormat="1" x14ac:dyDescent="0.35">
      <c r="D244" s="83"/>
      <c r="G244" s="135"/>
    </row>
    <row r="245" spans="4:7" s="26" customFormat="1" x14ac:dyDescent="0.35">
      <c r="D245" s="83"/>
      <c r="G245" s="135"/>
    </row>
    <row r="246" spans="4:7" s="26" customFormat="1" x14ac:dyDescent="0.35">
      <c r="D246" s="83"/>
      <c r="G246" s="135"/>
    </row>
    <row r="247" spans="4:7" s="26" customFormat="1" x14ac:dyDescent="0.35">
      <c r="D247" s="83"/>
      <c r="G247" s="135"/>
    </row>
    <row r="248" spans="4:7" s="26" customFormat="1" x14ac:dyDescent="0.35">
      <c r="D248" s="83"/>
      <c r="G248" s="135"/>
    </row>
    <row r="249" spans="4:7" s="26" customFormat="1" x14ac:dyDescent="0.35">
      <c r="D249" s="83"/>
      <c r="G249" s="135"/>
    </row>
    <row r="250" spans="4:7" s="26" customFormat="1" x14ac:dyDescent="0.35">
      <c r="D250" s="83"/>
      <c r="G250" s="135"/>
    </row>
    <row r="251" spans="4:7" s="26" customFormat="1" x14ac:dyDescent="0.35">
      <c r="D251" s="83"/>
      <c r="G251" s="135"/>
    </row>
    <row r="252" spans="4:7" s="26" customFormat="1" x14ac:dyDescent="0.35">
      <c r="D252" s="83"/>
      <c r="G252" s="135"/>
    </row>
    <row r="253" spans="4:7" s="26" customFormat="1" x14ac:dyDescent="0.35">
      <c r="D253" s="83"/>
      <c r="G253" s="135"/>
    </row>
    <row r="254" spans="4:7" s="26" customFormat="1" x14ac:dyDescent="0.35">
      <c r="D254" s="83"/>
      <c r="G254" s="135"/>
    </row>
    <row r="255" spans="4:7" s="26" customFormat="1" x14ac:dyDescent="0.35">
      <c r="D255" s="83"/>
      <c r="G255" s="135"/>
    </row>
    <row r="256" spans="4:7" s="26" customFormat="1" x14ac:dyDescent="0.35">
      <c r="D256" s="83"/>
      <c r="G256" s="135"/>
    </row>
    <row r="257" spans="4:7" s="26" customFormat="1" x14ac:dyDescent="0.35">
      <c r="D257" s="83"/>
      <c r="G257" s="135"/>
    </row>
    <row r="258" spans="4:7" s="26" customFormat="1" x14ac:dyDescent="0.35">
      <c r="D258" s="83"/>
      <c r="G258" s="135"/>
    </row>
    <row r="259" spans="4:7" s="26" customFormat="1" x14ac:dyDescent="0.35">
      <c r="D259" s="83"/>
      <c r="G259" s="135"/>
    </row>
    <row r="260" spans="4:7" s="26" customFormat="1" x14ac:dyDescent="0.35">
      <c r="D260" s="83"/>
      <c r="G260" s="135"/>
    </row>
    <row r="261" spans="4:7" s="26" customFormat="1" x14ac:dyDescent="0.35">
      <c r="D261" s="83"/>
      <c r="G261" s="135"/>
    </row>
    <row r="262" spans="4:7" s="26" customFormat="1" x14ac:dyDescent="0.35">
      <c r="D262" s="83"/>
      <c r="G262" s="135"/>
    </row>
    <row r="263" spans="4:7" s="26" customFormat="1" x14ac:dyDescent="0.35">
      <c r="D263" s="83"/>
      <c r="G263" s="135"/>
    </row>
    <row r="264" spans="4:7" s="26" customFormat="1" x14ac:dyDescent="0.35">
      <c r="D264" s="83"/>
      <c r="G264" s="135"/>
    </row>
    <row r="265" spans="4:7" s="26" customFormat="1" x14ac:dyDescent="0.35">
      <c r="D265" s="83"/>
      <c r="G265" s="135"/>
    </row>
    <row r="266" spans="4:7" s="26" customFormat="1" x14ac:dyDescent="0.35">
      <c r="D266" s="83"/>
      <c r="G266" s="135"/>
    </row>
    <row r="267" spans="4:7" s="26" customFormat="1" x14ac:dyDescent="0.35">
      <c r="D267" s="83"/>
      <c r="G267" s="135"/>
    </row>
    <row r="268" spans="4:7" s="26" customFormat="1" x14ac:dyDescent="0.35">
      <c r="D268" s="83"/>
      <c r="G268" s="135"/>
    </row>
    <row r="269" spans="4:7" s="26" customFormat="1" x14ac:dyDescent="0.35">
      <c r="D269" s="83"/>
      <c r="G269" s="135"/>
    </row>
    <row r="270" spans="4:7" s="26" customFormat="1" x14ac:dyDescent="0.35">
      <c r="D270" s="83"/>
      <c r="G270" s="135"/>
    </row>
    <row r="271" spans="4:7" s="26" customFormat="1" x14ac:dyDescent="0.35">
      <c r="D271" s="83"/>
      <c r="G271" s="135"/>
    </row>
    <row r="272" spans="4:7" s="26" customFormat="1" x14ac:dyDescent="0.35">
      <c r="D272" s="83"/>
      <c r="G272" s="135"/>
    </row>
    <row r="273" spans="4:7" s="26" customFormat="1" x14ac:dyDescent="0.35">
      <c r="D273" s="83"/>
      <c r="G273" s="135"/>
    </row>
    <row r="274" spans="4:7" s="26" customFormat="1" x14ac:dyDescent="0.35">
      <c r="D274" s="83"/>
      <c r="G274" s="135"/>
    </row>
    <row r="275" spans="4:7" s="26" customFormat="1" x14ac:dyDescent="0.35">
      <c r="D275" s="83"/>
      <c r="G275" s="135"/>
    </row>
    <row r="276" spans="4:7" s="26" customFormat="1" x14ac:dyDescent="0.35">
      <c r="D276" s="83"/>
      <c r="G276" s="135"/>
    </row>
    <row r="277" spans="4:7" s="26" customFormat="1" x14ac:dyDescent="0.35">
      <c r="D277" s="83"/>
      <c r="G277" s="135"/>
    </row>
    <row r="278" spans="4:7" s="26" customFormat="1" x14ac:dyDescent="0.35">
      <c r="D278" s="83"/>
      <c r="G278" s="135"/>
    </row>
    <row r="279" spans="4:7" s="26" customFormat="1" x14ac:dyDescent="0.35">
      <c r="D279" s="83"/>
      <c r="G279" s="135"/>
    </row>
    <row r="280" spans="4:7" s="26" customFormat="1" x14ac:dyDescent="0.35">
      <c r="D280" s="83"/>
      <c r="G280" s="135"/>
    </row>
    <row r="281" spans="4:7" s="26" customFormat="1" x14ac:dyDescent="0.35">
      <c r="D281" s="83"/>
      <c r="G281" s="135"/>
    </row>
    <row r="282" spans="4:7" s="26" customFormat="1" x14ac:dyDescent="0.35">
      <c r="D282" s="83"/>
      <c r="G282" s="135"/>
    </row>
    <row r="283" spans="4:7" s="26" customFormat="1" x14ac:dyDescent="0.35">
      <c r="D283" s="83"/>
      <c r="G283" s="135"/>
    </row>
    <row r="284" spans="4:7" s="26" customFormat="1" x14ac:dyDescent="0.35">
      <c r="D284" s="83"/>
      <c r="G284" s="135"/>
    </row>
    <row r="285" spans="4:7" s="26" customFormat="1" x14ac:dyDescent="0.35">
      <c r="D285" s="83"/>
      <c r="G285" s="135"/>
    </row>
    <row r="286" spans="4:7" s="26" customFormat="1" x14ac:dyDescent="0.35">
      <c r="D286" s="83"/>
      <c r="G286" s="135"/>
    </row>
    <row r="287" spans="4:7" s="26" customFormat="1" x14ac:dyDescent="0.35">
      <c r="D287" s="83"/>
      <c r="G287" s="135"/>
    </row>
    <row r="288" spans="4:7" s="26" customFormat="1" x14ac:dyDescent="0.35">
      <c r="D288" s="83"/>
      <c r="G288" s="135"/>
    </row>
    <row r="289" spans="4:7" s="26" customFormat="1" x14ac:dyDescent="0.35">
      <c r="D289" s="83"/>
      <c r="G289" s="135"/>
    </row>
    <row r="290" spans="4:7" s="26" customFormat="1" x14ac:dyDescent="0.35">
      <c r="D290" s="83"/>
      <c r="G290" s="135"/>
    </row>
    <row r="291" spans="4:7" s="26" customFormat="1" x14ac:dyDescent="0.35">
      <c r="D291" s="83"/>
      <c r="G291" s="135"/>
    </row>
    <row r="292" spans="4:7" s="26" customFormat="1" x14ac:dyDescent="0.35">
      <c r="D292" s="83"/>
      <c r="G292" s="135"/>
    </row>
    <row r="293" spans="4:7" s="26" customFormat="1" x14ac:dyDescent="0.35">
      <c r="D293" s="83"/>
      <c r="G293" s="135"/>
    </row>
  </sheetData>
  <mergeCells count="8">
    <mergeCell ref="A1:J1"/>
    <mergeCell ref="A9:A13"/>
    <mergeCell ref="B9:B13"/>
    <mergeCell ref="C9:C13"/>
    <mergeCell ref="H9:J10"/>
    <mergeCell ref="H11:J11"/>
    <mergeCell ref="H12:H13"/>
    <mergeCell ref="I12:I13"/>
  </mergeCells>
  <phoneticPr fontId="0" type="noConversion"/>
  <pageMargins left="0.56999999999999995" right="0.39370078740157499" top="0.95" bottom="0.74803149606299202" header="0.31496062992126" footer="0.31496062992126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"/>
  <sheetViews>
    <sheetView topLeftCell="A19" workbookViewId="0">
      <selection activeCell="A27" sqref="A27:XFD28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233" t="s">
        <v>13</v>
      </c>
      <c r="B1" s="233"/>
      <c r="C1" s="233"/>
      <c r="D1" s="233"/>
      <c r="E1" s="233"/>
      <c r="F1" s="233"/>
      <c r="G1" s="233"/>
      <c r="H1" s="233"/>
    </row>
    <row r="2" spans="1:10" x14ac:dyDescent="0.4">
      <c r="A2" s="233" t="s">
        <v>9</v>
      </c>
      <c r="B2" s="233"/>
      <c r="C2" s="233"/>
      <c r="D2" s="233"/>
      <c r="E2" s="233"/>
      <c r="F2" s="233"/>
      <c r="G2" s="233"/>
      <c r="H2" s="233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tr">
        <f>'1.1'!A3</f>
        <v>สำนัก...............................................................................................................</v>
      </c>
    </row>
    <row r="5" spans="1:10" x14ac:dyDescent="0.4">
      <c r="A5" s="5" t="str">
        <f>'1.1'!A4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J5" s="12"/>
    </row>
    <row r="6" spans="1:10" x14ac:dyDescent="0.4">
      <c r="A6" s="5" t="str">
        <f>'1.1'!A5</f>
        <v xml:space="preserve">ผู้ให้ข้อมูล....................................................................................................................................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230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206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ht="25.2" x14ac:dyDescent="0.4">
      <c r="A16" s="17" t="s">
        <v>269</v>
      </c>
      <c r="F16" s="35"/>
      <c r="H16" s="4"/>
    </row>
    <row r="17" spans="1:8" s="3" customFormat="1" ht="25.2" x14ac:dyDescent="0.4">
      <c r="A17" s="17" t="s">
        <v>270</v>
      </c>
      <c r="F17" s="35"/>
      <c r="H17" s="4"/>
    </row>
    <row r="18" spans="1:8" s="3" customFormat="1" ht="25.2" x14ac:dyDescent="0.4">
      <c r="A18" s="17" t="s">
        <v>271</v>
      </c>
      <c r="F18" s="35"/>
      <c r="H18" s="4"/>
    </row>
    <row r="19" spans="1:8" s="3" customFormat="1" ht="25.2" x14ac:dyDescent="0.4">
      <c r="A19" s="2" t="s">
        <v>267</v>
      </c>
      <c r="F19" s="35"/>
      <c r="H19" s="4"/>
    </row>
    <row r="20" spans="1:8" s="3" customFormat="1" ht="25.2" x14ac:dyDescent="0.4">
      <c r="A20" s="2" t="s">
        <v>268</v>
      </c>
      <c r="F20" s="35"/>
      <c r="H20" s="4"/>
    </row>
    <row r="21" spans="1:8" s="3" customFormat="1" ht="25.2" x14ac:dyDescent="0.4">
      <c r="A21" s="2" t="s">
        <v>272</v>
      </c>
      <c r="F21" s="35"/>
      <c r="H21" s="4"/>
    </row>
    <row r="22" spans="1:8" s="3" customFormat="1" ht="25.2" x14ac:dyDescent="0.4">
      <c r="A22" s="2" t="s">
        <v>273</v>
      </c>
      <c r="F22" s="35"/>
      <c r="H22" s="4"/>
    </row>
    <row r="23" spans="1:8" s="3" customFormat="1" ht="25.2" x14ac:dyDescent="0.4">
      <c r="A23" s="2" t="s">
        <v>547</v>
      </c>
      <c r="F23" s="35"/>
      <c r="H23" s="4"/>
    </row>
    <row r="24" spans="1:8" s="3" customFormat="1" ht="25.2" x14ac:dyDescent="0.4">
      <c r="A24" s="2"/>
      <c r="F24" s="35"/>
      <c r="H24" s="4"/>
    </row>
    <row r="25" spans="1:8" s="3" customFormat="1" ht="25.2" x14ac:dyDescent="0.75">
      <c r="A25" s="2"/>
      <c r="F25" s="33"/>
      <c r="H25" s="4"/>
    </row>
    <row r="26" spans="1:8" s="3" customFormat="1" ht="25.2" x14ac:dyDescent="0.75">
      <c r="A26" s="2"/>
      <c r="F26" s="33"/>
      <c r="H26" s="4"/>
    </row>
    <row r="27" spans="1:8" s="3" customFormat="1" ht="25.2" x14ac:dyDescent="0.4">
      <c r="A27" s="2"/>
      <c r="F27" s="35"/>
      <c r="H27" s="4"/>
    </row>
    <row r="28" spans="1:8" s="3" customFormat="1" ht="25.2" x14ac:dyDescent="0.4">
      <c r="A28" s="2"/>
      <c r="F28" s="35"/>
      <c r="H28" s="4"/>
    </row>
    <row r="29" spans="1:8" s="3" customFormat="1" ht="25.2" x14ac:dyDescent="0.4">
      <c r="A29" s="9"/>
      <c r="B29" s="10"/>
      <c r="C29" s="10"/>
      <c r="D29" s="10"/>
      <c r="E29" s="10"/>
      <c r="F29" s="36"/>
      <c r="G29" s="10"/>
      <c r="H29" s="11"/>
    </row>
    <row r="30" spans="1:8" s="3" customFormat="1" ht="25.2" x14ac:dyDescent="0.4">
      <c r="F30" s="35"/>
    </row>
    <row r="31" spans="1:8" s="3" customFormat="1" x14ac:dyDescent="0.4"/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</sheetData>
  <mergeCells count="2">
    <mergeCell ref="A1:H1"/>
    <mergeCell ref="A2:H2"/>
  </mergeCells>
  <phoneticPr fontId="0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9"/>
  <sheetViews>
    <sheetView topLeftCell="A19" workbookViewId="0">
      <selection activeCell="A15" sqref="A15:A32"/>
    </sheetView>
  </sheetViews>
  <sheetFormatPr defaultColWidth="9.09765625" defaultRowHeight="18" x14ac:dyDescent="0.35"/>
  <cols>
    <col min="1" max="1" width="3.8984375" style="82" customWidth="1"/>
    <col min="2" max="2" width="26.09765625" style="82" customWidth="1"/>
    <col min="3" max="3" width="8.09765625" style="82" customWidth="1"/>
    <col min="4" max="4" width="12.8984375" style="85" customWidth="1"/>
    <col min="5" max="5" width="8" style="82" customWidth="1"/>
    <col min="6" max="6" width="12.19921875" style="82" customWidth="1"/>
    <col min="7" max="7" width="8.09765625" style="141" customWidth="1"/>
    <col min="8" max="8" width="7.59765625" style="141" customWidth="1"/>
    <col min="9" max="9" width="4.8984375" style="82" customWidth="1"/>
    <col min="10" max="10" width="5.59765625" style="82" customWidth="1"/>
    <col min="11" max="16384" width="9.09765625" style="82"/>
  </cols>
  <sheetData>
    <row r="1" spans="1:10" x14ac:dyDescent="0.35">
      <c r="A1" s="234" t="s">
        <v>15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x14ac:dyDescent="0.35">
      <c r="B2" s="26"/>
      <c r="C2" s="26"/>
      <c r="D2" s="83"/>
      <c r="E2" s="26"/>
      <c r="F2" s="26"/>
      <c r="G2" s="135"/>
    </row>
    <row r="3" spans="1:10" s="84" customFormat="1" x14ac:dyDescent="0.35">
      <c r="A3" s="84" t="str">
        <f>'3'!A4</f>
        <v>สำนัก...............................................................................................................</v>
      </c>
      <c r="D3" s="85"/>
      <c r="G3" s="136"/>
      <c r="H3" s="136"/>
    </row>
    <row r="4" spans="1:10" s="84" customFormat="1" x14ac:dyDescent="0.35">
      <c r="A4" s="84" t="str">
        <f>'3'!A5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D4" s="85"/>
      <c r="G4" s="136"/>
      <c r="H4" s="136"/>
      <c r="J4" s="86"/>
    </row>
    <row r="5" spans="1:10" s="84" customFormat="1" x14ac:dyDescent="0.35">
      <c r="A5" s="84" t="str">
        <f>'3'!A6</f>
        <v xml:space="preserve">ผู้ให้ข้อมูล.................................................................................................................................... </v>
      </c>
      <c r="D5" s="85"/>
      <c r="G5" s="136"/>
      <c r="H5" s="136"/>
      <c r="J5" s="82"/>
    </row>
    <row r="6" spans="1:10" s="84" customFormat="1" x14ac:dyDescent="0.35">
      <c r="D6" s="85"/>
      <c r="G6" s="136"/>
      <c r="H6" s="136"/>
      <c r="J6" s="82"/>
    </row>
    <row r="7" spans="1:10" x14ac:dyDescent="0.35">
      <c r="A7" s="82" t="s">
        <v>231</v>
      </c>
      <c r="B7" s="26"/>
      <c r="C7" s="26"/>
      <c r="D7" s="83"/>
      <c r="E7" s="26"/>
      <c r="F7" s="26"/>
      <c r="G7" s="135"/>
    </row>
    <row r="8" spans="1:10" s="26" customFormat="1" ht="7.5" customHeight="1" x14ac:dyDescent="0.35">
      <c r="D8" s="83"/>
      <c r="G8" s="135"/>
      <c r="H8" s="135"/>
    </row>
    <row r="9" spans="1:10" s="26" customFormat="1" x14ac:dyDescent="0.35">
      <c r="A9" s="235" t="s">
        <v>8</v>
      </c>
      <c r="B9" s="235" t="s">
        <v>6</v>
      </c>
      <c r="C9" s="238" t="s">
        <v>11</v>
      </c>
      <c r="D9" s="194">
        <v>1</v>
      </c>
      <c r="E9" s="195">
        <v>2</v>
      </c>
      <c r="F9" s="195">
        <v>3</v>
      </c>
      <c r="G9" s="195">
        <v>4</v>
      </c>
      <c r="H9" s="239">
        <v>5</v>
      </c>
      <c r="I9" s="240"/>
      <c r="J9" s="241"/>
    </row>
    <row r="10" spans="1:10" s="26" customFormat="1" x14ac:dyDescent="0.35">
      <c r="A10" s="236"/>
      <c r="B10" s="236"/>
      <c r="C10" s="236"/>
      <c r="D10" s="197" t="s">
        <v>17</v>
      </c>
      <c r="E10" s="197" t="s">
        <v>0</v>
      </c>
      <c r="F10" s="197" t="s">
        <v>7</v>
      </c>
      <c r="G10" s="207" t="s">
        <v>22</v>
      </c>
      <c r="H10" s="242"/>
      <c r="I10" s="243"/>
      <c r="J10" s="244"/>
    </row>
    <row r="11" spans="1:10" s="26" customFormat="1" x14ac:dyDescent="0.35">
      <c r="A11" s="236"/>
      <c r="B11" s="236"/>
      <c r="C11" s="236"/>
      <c r="D11" s="197" t="s">
        <v>7</v>
      </c>
      <c r="E11" s="197" t="s">
        <v>20</v>
      </c>
      <c r="F11" s="197" t="s">
        <v>21</v>
      </c>
      <c r="G11" s="207" t="s">
        <v>23</v>
      </c>
      <c r="H11" s="245" t="s">
        <v>331</v>
      </c>
      <c r="I11" s="245"/>
      <c r="J11" s="245"/>
    </row>
    <row r="12" spans="1:10" s="26" customFormat="1" x14ac:dyDescent="0.35">
      <c r="A12" s="236"/>
      <c r="B12" s="236"/>
      <c r="C12" s="236"/>
      <c r="D12" s="197" t="s">
        <v>18</v>
      </c>
      <c r="E12" s="197"/>
      <c r="F12" s="197" t="s">
        <v>20</v>
      </c>
      <c r="G12" s="207" t="s">
        <v>24</v>
      </c>
      <c r="H12" s="251" t="s">
        <v>332</v>
      </c>
      <c r="I12" s="246" t="s">
        <v>333</v>
      </c>
      <c r="J12" s="211" t="s">
        <v>565</v>
      </c>
    </row>
    <row r="13" spans="1:10" s="26" customFormat="1" x14ac:dyDescent="0.35">
      <c r="A13" s="237"/>
      <c r="B13" s="237"/>
      <c r="C13" s="237"/>
      <c r="D13" s="200" t="s">
        <v>19</v>
      </c>
      <c r="E13" s="200"/>
      <c r="F13" s="200" t="s">
        <v>16</v>
      </c>
      <c r="G13" s="208" t="s">
        <v>25</v>
      </c>
      <c r="H13" s="252"/>
      <c r="I13" s="247"/>
      <c r="J13" s="212" t="s">
        <v>566</v>
      </c>
    </row>
    <row r="14" spans="1:10" s="26" customFormat="1" x14ac:dyDescent="0.35">
      <c r="A14" s="89">
        <v>1</v>
      </c>
      <c r="B14" s="119" t="s">
        <v>297</v>
      </c>
      <c r="C14" s="94" t="s">
        <v>14</v>
      </c>
      <c r="D14" s="94" t="s">
        <v>427</v>
      </c>
      <c r="E14" s="94">
        <v>3</v>
      </c>
      <c r="F14" s="94">
        <f>12*60*3</f>
        <v>2160</v>
      </c>
      <c r="G14" s="137">
        <f>+F14/89700</f>
        <v>2.4080267558528427E-2</v>
      </c>
      <c r="H14" s="176">
        <f>G14</f>
        <v>2.4080267558528427E-2</v>
      </c>
      <c r="I14" s="77"/>
      <c r="J14" s="166"/>
    </row>
    <row r="15" spans="1:10" s="26" customFormat="1" x14ac:dyDescent="0.35">
      <c r="A15" s="94"/>
      <c r="B15" s="128" t="s">
        <v>298</v>
      </c>
      <c r="C15" s="94"/>
      <c r="D15" s="94" t="s">
        <v>453</v>
      </c>
      <c r="E15" s="94"/>
      <c r="F15" s="94"/>
      <c r="G15" s="137"/>
      <c r="H15" s="176"/>
      <c r="I15" s="77"/>
      <c r="J15" s="166"/>
    </row>
    <row r="16" spans="1:10" s="26" customFormat="1" x14ac:dyDescent="0.35">
      <c r="A16" s="94">
        <v>2</v>
      </c>
      <c r="B16" s="175" t="s">
        <v>299</v>
      </c>
      <c r="C16" s="94" t="s">
        <v>14</v>
      </c>
      <c r="D16" s="94" t="s">
        <v>455</v>
      </c>
      <c r="E16" s="94">
        <v>3</v>
      </c>
      <c r="F16" s="94">
        <f>40*60*3</f>
        <v>7200</v>
      </c>
      <c r="G16" s="137">
        <f>+F16/89700</f>
        <v>8.0267558528428096E-2</v>
      </c>
      <c r="H16" s="176">
        <f t="shared" ref="H16:H28" si="0">G16</f>
        <v>8.0267558528428096E-2</v>
      </c>
      <c r="I16" s="77"/>
      <c r="J16" s="166"/>
    </row>
    <row r="17" spans="1:10" s="26" customFormat="1" x14ac:dyDescent="0.35">
      <c r="A17" s="94"/>
      <c r="B17" s="175" t="s">
        <v>300</v>
      </c>
      <c r="C17" s="94"/>
      <c r="D17" s="94" t="s">
        <v>454</v>
      </c>
      <c r="E17" s="94"/>
      <c r="F17" s="94"/>
      <c r="G17" s="137"/>
      <c r="H17" s="176"/>
      <c r="I17" s="77"/>
      <c r="J17" s="166"/>
    </row>
    <row r="18" spans="1:10" s="26" customFormat="1" x14ac:dyDescent="0.35">
      <c r="A18" s="94">
        <v>3</v>
      </c>
      <c r="B18" s="175" t="s">
        <v>301</v>
      </c>
      <c r="C18" s="94" t="s">
        <v>14</v>
      </c>
      <c r="D18" s="94" t="s">
        <v>456</v>
      </c>
      <c r="E18" s="94">
        <v>3</v>
      </c>
      <c r="F18" s="94">
        <f>65*60*3</f>
        <v>11700</v>
      </c>
      <c r="G18" s="137">
        <f>+F18/89700</f>
        <v>0.13043478260869565</v>
      </c>
      <c r="H18" s="176">
        <f t="shared" si="0"/>
        <v>0.13043478260869565</v>
      </c>
      <c r="I18" s="77"/>
      <c r="J18" s="105"/>
    </row>
    <row r="19" spans="1:10" s="26" customFormat="1" x14ac:dyDescent="0.35">
      <c r="A19" s="94"/>
      <c r="B19" s="175" t="s">
        <v>302</v>
      </c>
      <c r="C19" s="94"/>
      <c r="D19" s="94" t="s">
        <v>454</v>
      </c>
      <c r="E19" s="94"/>
      <c r="F19" s="94"/>
      <c r="G19" s="137"/>
      <c r="H19" s="176"/>
      <c r="I19" s="77"/>
      <c r="J19" s="166"/>
    </row>
    <row r="20" spans="1:10" s="26" customFormat="1" x14ac:dyDescent="0.35">
      <c r="A20" s="94">
        <v>4</v>
      </c>
      <c r="B20" s="175" t="s">
        <v>303</v>
      </c>
      <c r="C20" s="94" t="s">
        <v>14</v>
      </c>
      <c r="D20" s="94" t="s">
        <v>456</v>
      </c>
      <c r="E20" s="94">
        <v>3</v>
      </c>
      <c r="F20" s="94">
        <f>65*60*3</f>
        <v>11700</v>
      </c>
      <c r="G20" s="137">
        <f>+F20/89700</f>
        <v>0.13043478260869565</v>
      </c>
      <c r="H20" s="176">
        <f t="shared" si="0"/>
        <v>0.13043478260869565</v>
      </c>
      <c r="I20" s="77"/>
      <c r="J20" s="166"/>
    </row>
    <row r="21" spans="1:10" s="26" customFormat="1" x14ac:dyDescent="0.35">
      <c r="A21" s="105"/>
      <c r="B21" s="93" t="s">
        <v>304</v>
      </c>
      <c r="C21" s="105"/>
      <c r="D21" s="94" t="s">
        <v>454</v>
      </c>
      <c r="E21" s="105"/>
      <c r="F21" s="105"/>
      <c r="G21" s="139"/>
      <c r="H21" s="176"/>
      <c r="I21" s="77"/>
      <c r="J21" s="166"/>
    </row>
    <row r="22" spans="1:10" s="26" customFormat="1" x14ac:dyDescent="0.35">
      <c r="A22" s="94">
        <v>5</v>
      </c>
      <c r="B22" s="93" t="s">
        <v>305</v>
      </c>
      <c r="C22" s="94" t="s">
        <v>14</v>
      </c>
      <c r="D22" s="94" t="s">
        <v>35</v>
      </c>
      <c r="E22" s="94">
        <v>3</v>
      </c>
      <c r="F22" s="94">
        <f>3*60*3</f>
        <v>540</v>
      </c>
      <c r="G22" s="137">
        <f>+F22/89700</f>
        <v>6.0200668896321068E-3</v>
      </c>
      <c r="H22" s="176">
        <f t="shared" si="0"/>
        <v>6.0200668896321068E-3</v>
      </c>
      <c r="I22" s="77"/>
      <c r="J22" s="166"/>
    </row>
    <row r="23" spans="1:10" s="26" customFormat="1" x14ac:dyDescent="0.35">
      <c r="A23" s="94"/>
      <c r="B23" s="93" t="s">
        <v>306</v>
      </c>
      <c r="C23" s="105"/>
      <c r="D23" s="94" t="s">
        <v>417</v>
      </c>
      <c r="E23" s="105"/>
      <c r="F23" s="105"/>
      <c r="G23" s="139"/>
      <c r="H23" s="176"/>
      <c r="I23" s="77"/>
      <c r="J23" s="105"/>
    </row>
    <row r="24" spans="1:10" s="26" customFormat="1" x14ac:dyDescent="0.35">
      <c r="A24" s="94">
        <v>6</v>
      </c>
      <c r="B24" s="93" t="s">
        <v>307</v>
      </c>
      <c r="C24" s="94" t="s">
        <v>14</v>
      </c>
      <c r="D24" s="94" t="s">
        <v>455</v>
      </c>
      <c r="E24" s="94">
        <v>3</v>
      </c>
      <c r="F24" s="94">
        <f>3*60*3</f>
        <v>540</v>
      </c>
      <c r="G24" s="137">
        <f>+F24/89700</f>
        <v>6.0200668896321068E-3</v>
      </c>
      <c r="H24" s="176">
        <f t="shared" si="0"/>
        <v>6.0200668896321068E-3</v>
      </c>
      <c r="I24" s="77"/>
      <c r="J24" s="166"/>
    </row>
    <row r="25" spans="1:10" s="26" customFormat="1" x14ac:dyDescent="0.35">
      <c r="A25" s="94"/>
      <c r="B25" s="93" t="s">
        <v>308</v>
      </c>
      <c r="C25" s="105"/>
      <c r="D25" s="94" t="s">
        <v>454</v>
      </c>
      <c r="E25" s="105"/>
      <c r="F25" s="105"/>
      <c r="G25" s="139"/>
      <c r="H25" s="176"/>
      <c r="I25" s="77"/>
      <c r="J25" s="166"/>
    </row>
    <row r="26" spans="1:10" s="26" customFormat="1" x14ac:dyDescent="0.35">
      <c r="A26" s="94">
        <v>7</v>
      </c>
      <c r="B26" s="93" t="s">
        <v>309</v>
      </c>
      <c r="C26" s="94" t="s">
        <v>14</v>
      </c>
      <c r="D26" s="94" t="s">
        <v>320</v>
      </c>
      <c r="E26" s="94">
        <v>3</v>
      </c>
      <c r="F26" s="94">
        <f>10*60*3</f>
        <v>1800</v>
      </c>
      <c r="G26" s="137">
        <f>+F26/89700</f>
        <v>2.0066889632107024E-2</v>
      </c>
      <c r="H26" s="176">
        <f t="shared" si="0"/>
        <v>2.0066889632107024E-2</v>
      </c>
      <c r="I26" s="77"/>
      <c r="J26" s="166"/>
    </row>
    <row r="27" spans="1:10" s="26" customFormat="1" x14ac:dyDescent="0.35">
      <c r="A27" s="94"/>
      <c r="B27" s="93"/>
      <c r="C27" s="94"/>
      <c r="D27" s="94" t="s">
        <v>454</v>
      </c>
      <c r="E27" s="94"/>
      <c r="F27" s="94"/>
      <c r="G27" s="137"/>
      <c r="H27" s="176"/>
      <c r="I27" s="166"/>
      <c r="J27" s="105"/>
    </row>
    <row r="28" spans="1:10" s="26" customFormat="1" x14ac:dyDescent="0.35">
      <c r="A28" s="94">
        <v>8</v>
      </c>
      <c r="B28" s="93" t="s">
        <v>571</v>
      </c>
      <c r="C28" s="94" t="s">
        <v>14</v>
      </c>
      <c r="D28" s="94" t="s">
        <v>455</v>
      </c>
      <c r="E28" s="94">
        <v>10</v>
      </c>
      <c r="F28" s="94">
        <f>40*60*10</f>
        <v>24000</v>
      </c>
      <c r="G28" s="137">
        <f>+F28/89700</f>
        <v>0.26755852842809363</v>
      </c>
      <c r="H28" s="176">
        <f t="shared" si="0"/>
        <v>0.26755852842809363</v>
      </c>
      <c r="I28" s="77"/>
      <c r="J28" s="166"/>
    </row>
    <row r="29" spans="1:10" s="26" customFormat="1" x14ac:dyDescent="0.35">
      <c r="A29" s="105"/>
      <c r="B29" s="93"/>
      <c r="C29" s="94"/>
      <c r="D29" s="94" t="s">
        <v>418</v>
      </c>
      <c r="E29" s="105"/>
      <c r="F29" s="105"/>
      <c r="G29" s="139"/>
      <c r="H29" s="176"/>
      <c r="I29" s="77"/>
      <c r="J29" s="166"/>
    </row>
    <row r="30" spans="1:10" s="26" customFormat="1" x14ac:dyDescent="0.35">
      <c r="A30" s="116"/>
      <c r="B30" s="120"/>
      <c r="C30" s="116"/>
      <c r="D30" s="108"/>
      <c r="E30" s="116"/>
      <c r="F30" s="116"/>
      <c r="G30" s="167"/>
      <c r="H30" s="167"/>
      <c r="I30" s="116"/>
      <c r="J30" s="116"/>
    </row>
    <row r="31" spans="1:10" s="26" customFormat="1" x14ac:dyDescent="0.35">
      <c r="A31" s="203"/>
      <c r="B31" s="203"/>
      <c r="C31" s="203"/>
      <c r="D31" s="204"/>
      <c r="E31" s="203"/>
      <c r="F31" s="203">
        <f>SUM(F14:F30)</f>
        <v>59640</v>
      </c>
      <c r="G31" s="210">
        <f>SUM(G14:G30)</f>
        <v>0.66488294314381258</v>
      </c>
      <c r="H31" s="210">
        <f>SUM(H14:H30)</f>
        <v>0.66488294314381258</v>
      </c>
      <c r="I31" s="203"/>
      <c r="J31" s="203"/>
    </row>
    <row r="32" spans="1:10" s="26" customFormat="1" x14ac:dyDescent="0.35">
      <c r="D32" s="83"/>
      <c r="G32" s="135"/>
      <c r="H32" s="135"/>
    </row>
    <row r="33" spans="4:8" s="26" customFormat="1" x14ac:dyDescent="0.35">
      <c r="D33" s="83"/>
      <c r="G33" s="135"/>
      <c r="H33" s="135"/>
    </row>
    <row r="34" spans="4:8" s="26" customFormat="1" x14ac:dyDescent="0.35">
      <c r="D34" s="83"/>
      <c r="G34" s="135"/>
      <c r="H34" s="135"/>
    </row>
    <row r="35" spans="4:8" s="26" customFormat="1" x14ac:dyDescent="0.35">
      <c r="D35" s="83"/>
      <c r="G35" s="135"/>
      <c r="H35" s="135"/>
    </row>
    <row r="36" spans="4:8" s="26" customFormat="1" x14ac:dyDescent="0.35">
      <c r="D36" s="83"/>
      <c r="G36" s="135"/>
      <c r="H36" s="135"/>
    </row>
    <row r="37" spans="4:8" s="26" customFormat="1" x14ac:dyDescent="0.35">
      <c r="D37" s="83"/>
      <c r="G37" s="135"/>
      <c r="H37" s="135"/>
    </row>
    <row r="38" spans="4:8" s="26" customFormat="1" x14ac:dyDescent="0.35">
      <c r="D38" s="83"/>
      <c r="G38" s="135"/>
      <c r="H38" s="135"/>
    </row>
    <row r="39" spans="4:8" s="26" customFormat="1" x14ac:dyDescent="0.35">
      <c r="D39" s="83"/>
      <c r="G39" s="135"/>
      <c r="H39" s="135"/>
    </row>
    <row r="40" spans="4:8" s="26" customFormat="1" x14ac:dyDescent="0.35">
      <c r="D40" s="83"/>
      <c r="G40" s="135"/>
      <c r="H40" s="135"/>
    </row>
    <row r="41" spans="4:8" s="26" customFormat="1" x14ac:dyDescent="0.35">
      <c r="D41" s="83"/>
      <c r="G41" s="135"/>
      <c r="H41" s="135"/>
    </row>
    <row r="42" spans="4:8" s="26" customFormat="1" x14ac:dyDescent="0.35">
      <c r="D42" s="83"/>
      <c r="G42" s="135"/>
      <c r="H42" s="135"/>
    </row>
    <row r="43" spans="4:8" s="26" customFormat="1" x14ac:dyDescent="0.35">
      <c r="D43" s="83"/>
      <c r="G43" s="135"/>
      <c r="H43" s="135"/>
    </row>
    <row r="44" spans="4:8" s="26" customFormat="1" x14ac:dyDescent="0.35">
      <c r="D44" s="83"/>
      <c r="G44" s="135"/>
      <c r="H44" s="135"/>
    </row>
    <row r="45" spans="4:8" s="26" customFormat="1" x14ac:dyDescent="0.35">
      <c r="D45" s="83"/>
      <c r="G45" s="135"/>
      <c r="H45" s="135"/>
    </row>
    <row r="46" spans="4:8" s="26" customFormat="1" x14ac:dyDescent="0.35">
      <c r="D46" s="83"/>
      <c r="G46" s="135"/>
      <c r="H46" s="135"/>
    </row>
    <row r="47" spans="4:8" s="26" customFormat="1" x14ac:dyDescent="0.35">
      <c r="D47" s="83"/>
      <c r="G47" s="135"/>
      <c r="H47" s="135"/>
    </row>
    <row r="48" spans="4:8" s="26" customFormat="1" x14ac:dyDescent="0.35">
      <c r="D48" s="83"/>
      <c r="G48" s="135"/>
      <c r="H48" s="135"/>
    </row>
    <row r="49" spans="4:8" s="26" customFormat="1" x14ac:dyDescent="0.35">
      <c r="D49" s="83"/>
      <c r="G49" s="135"/>
      <c r="H49" s="135"/>
    </row>
    <row r="50" spans="4:8" s="26" customFormat="1" x14ac:dyDescent="0.35">
      <c r="D50" s="83"/>
      <c r="G50" s="135"/>
      <c r="H50" s="135"/>
    </row>
    <row r="51" spans="4:8" s="26" customFormat="1" x14ac:dyDescent="0.35">
      <c r="D51" s="83"/>
      <c r="G51" s="135"/>
      <c r="H51" s="135"/>
    </row>
    <row r="52" spans="4:8" s="26" customFormat="1" x14ac:dyDescent="0.35">
      <c r="D52" s="83"/>
      <c r="G52" s="135"/>
      <c r="H52" s="135"/>
    </row>
    <row r="53" spans="4:8" s="26" customFormat="1" x14ac:dyDescent="0.35">
      <c r="D53" s="83"/>
      <c r="G53" s="135"/>
      <c r="H53" s="135"/>
    </row>
    <row r="54" spans="4:8" s="26" customFormat="1" x14ac:dyDescent="0.35">
      <c r="D54" s="83"/>
      <c r="G54" s="135"/>
      <c r="H54" s="135"/>
    </row>
    <row r="55" spans="4:8" s="26" customFormat="1" x14ac:dyDescent="0.35">
      <c r="D55" s="83"/>
      <c r="G55" s="135"/>
      <c r="H55" s="135"/>
    </row>
    <row r="56" spans="4:8" s="26" customFormat="1" x14ac:dyDescent="0.35">
      <c r="D56" s="83"/>
      <c r="G56" s="135"/>
      <c r="H56" s="135"/>
    </row>
    <row r="57" spans="4:8" s="26" customFormat="1" x14ac:dyDescent="0.35">
      <c r="D57" s="83"/>
      <c r="G57" s="135"/>
      <c r="H57" s="135"/>
    </row>
    <row r="58" spans="4:8" s="26" customFormat="1" x14ac:dyDescent="0.35">
      <c r="D58" s="83"/>
      <c r="G58" s="135"/>
      <c r="H58" s="135"/>
    </row>
    <row r="59" spans="4:8" s="26" customFormat="1" x14ac:dyDescent="0.35">
      <c r="D59" s="83"/>
      <c r="G59" s="135"/>
      <c r="H59" s="135"/>
    </row>
    <row r="60" spans="4:8" s="26" customFormat="1" x14ac:dyDescent="0.35">
      <c r="D60" s="83"/>
      <c r="G60" s="135"/>
      <c r="H60" s="135"/>
    </row>
    <row r="61" spans="4:8" s="26" customFormat="1" x14ac:dyDescent="0.35">
      <c r="D61" s="83"/>
      <c r="G61" s="135"/>
      <c r="H61" s="135"/>
    </row>
    <row r="62" spans="4:8" s="26" customFormat="1" x14ac:dyDescent="0.35">
      <c r="D62" s="83"/>
      <c r="G62" s="135"/>
      <c r="H62" s="135"/>
    </row>
    <row r="63" spans="4:8" s="26" customFormat="1" x14ac:dyDescent="0.35">
      <c r="D63" s="83"/>
      <c r="G63" s="135"/>
      <c r="H63" s="135"/>
    </row>
    <row r="64" spans="4:8" s="26" customFormat="1" x14ac:dyDescent="0.35">
      <c r="D64" s="83"/>
      <c r="G64" s="135"/>
      <c r="H64" s="135"/>
    </row>
    <row r="65" spans="4:8" s="26" customFormat="1" x14ac:dyDescent="0.35">
      <c r="D65" s="83"/>
      <c r="G65" s="135"/>
      <c r="H65" s="135"/>
    </row>
    <row r="66" spans="4:8" s="26" customFormat="1" x14ac:dyDescent="0.35">
      <c r="D66" s="83"/>
      <c r="G66" s="135"/>
      <c r="H66" s="135"/>
    </row>
    <row r="67" spans="4:8" s="26" customFormat="1" x14ac:dyDescent="0.35">
      <c r="D67" s="83"/>
      <c r="G67" s="135"/>
      <c r="H67" s="135"/>
    </row>
    <row r="68" spans="4:8" s="26" customFormat="1" x14ac:dyDescent="0.35">
      <c r="D68" s="83"/>
      <c r="G68" s="135"/>
      <c r="H68" s="135"/>
    </row>
    <row r="69" spans="4:8" s="26" customFormat="1" x14ac:dyDescent="0.35">
      <c r="D69" s="83"/>
      <c r="G69" s="135"/>
      <c r="H69" s="135"/>
    </row>
    <row r="70" spans="4:8" s="26" customFormat="1" x14ac:dyDescent="0.35">
      <c r="D70" s="83"/>
      <c r="G70" s="135"/>
      <c r="H70" s="135"/>
    </row>
    <row r="71" spans="4:8" s="26" customFormat="1" x14ac:dyDescent="0.35">
      <c r="D71" s="83"/>
      <c r="G71" s="135"/>
      <c r="H71" s="135"/>
    </row>
    <row r="72" spans="4:8" s="26" customFormat="1" x14ac:dyDescent="0.35">
      <c r="D72" s="83"/>
      <c r="G72" s="135"/>
      <c r="H72" s="135"/>
    </row>
    <row r="73" spans="4:8" s="26" customFormat="1" x14ac:dyDescent="0.35">
      <c r="D73" s="83"/>
      <c r="G73" s="135"/>
      <c r="H73" s="135"/>
    </row>
    <row r="74" spans="4:8" s="26" customFormat="1" x14ac:dyDescent="0.35">
      <c r="D74" s="83"/>
      <c r="G74" s="135"/>
      <c r="H74" s="135"/>
    </row>
    <row r="75" spans="4:8" s="26" customFormat="1" x14ac:dyDescent="0.35">
      <c r="D75" s="83"/>
      <c r="G75" s="135"/>
      <c r="H75" s="135"/>
    </row>
    <row r="76" spans="4:8" s="26" customFormat="1" x14ac:dyDescent="0.35">
      <c r="D76" s="83"/>
      <c r="G76" s="135"/>
      <c r="H76" s="135"/>
    </row>
    <row r="77" spans="4:8" s="26" customFormat="1" x14ac:dyDescent="0.35">
      <c r="D77" s="83"/>
      <c r="G77" s="135"/>
      <c r="H77" s="135"/>
    </row>
    <row r="78" spans="4:8" s="26" customFormat="1" x14ac:dyDescent="0.35">
      <c r="D78" s="83"/>
      <c r="G78" s="135"/>
      <c r="H78" s="135"/>
    </row>
    <row r="79" spans="4:8" s="26" customFormat="1" x14ac:dyDescent="0.35">
      <c r="D79" s="83"/>
      <c r="G79" s="135"/>
      <c r="H79" s="135"/>
    </row>
    <row r="80" spans="4:8" s="26" customFormat="1" x14ac:dyDescent="0.35">
      <c r="D80" s="83"/>
      <c r="G80" s="135"/>
      <c r="H80" s="135"/>
    </row>
    <row r="81" spans="4:8" s="26" customFormat="1" x14ac:dyDescent="0.35">
      <c r="D81" s="83"/>
      <c r="G81" s="135"/>
      <c r="H81" s="135"/>
    </row>
    <row r="82" spans="4:8" s="26" customFormat="1" x14ac:dyDescent="0.35">
      <c r="D82" s="83"/>
      <c r="G82" s="135"/>
      <c r="H82" s="135"/>
    </row>
    <row r="83" spans="4:8" s="26" customFormat="1" x14ac:dyDescent="0.35">
      <c r="D83" s="83"/>
      <c r="G83" s="135"/>
      <c r="H83" s="135"/>
    </row>
    <row r="84" spans="4:8" s="26" customFormat="1" x14ac:dyDescent="0.35">
      <c r="D84" s="83"/>
      <c r="G84" s="135"/>
      <c r="H84" s="135"/>
    </row>
    <row r="85" spans="4:8" s="26" customFormat="1" x14ac:dyDescent="0.35">
      <c r="D85" s="83"/>
      <c r="G85" s="135"/>
      <c r="H85" s="135"/>
    </row>
    <row r="86" spans="4:8" s="26" customFormat="1" x14ac:dyDescent="0.35">
      <c r="D86" s="83"/>
      <c r="G86" s="135"/>
      <c r="H86" s="135"/>
    </row>
    <row r="87" spans="4:8" s="26" customFormat="1" x14ac:dyDescent="0.35">
      <c r="D87" s="83"/>
      <c r="G87" s="135"/>
      <c r="H87" s="135"/>
    </row>
    <row r="88" spans="4:8" s="26" customFormat="1" x14ac:dyDescent="0.35">
      <c r="D88" s="83"/>
      <c r="G88" s="135"/>
      <c r="H88" s="135"/>
    </row>
    <row r="89" spans="4:8" s="26" customFormat="1" x14ac:dyDescent="0.35">
      <c r="D89" s="83"/>
      <c r="G89" s="135"/>
      <c r="H89" s="135"/>
    </row>
    <row r="90" spans="4:8" s="26" customFormat="1" x14ac:dyDescent="0.35">
      <c r="D90" s="83"/>
      <c r="G90" s="135"/>
      <c r="H90" s="135"/>
    </row>
    <row r="91" spans="4:8" s="26" customFormat="1" x14ac:dyDescent="0.35">
      <c r="D91" s="83"/>
      <c r="G91" s="135"/>
      <c r="H91" s="135"/>
    </row>
    <row r="92" spans="4:8" s="26" customFormat="1" x14ac:dyDescent="0.35">
      <c r="D92" s="83"/>
      <c r="G92" s="135"/>
      <c r="H92" s="135"/>
    </row>
    <row r="93" spans="4:8" s="26" customFormat="1" x14ac:dyDescent="0.35">
      <c r="D93" s="83"/>
      <c r="G93" s="135"/>
      <c r="H93" s="135"/>
    </row>
    <row r="94" spans="4:8" s="26" customFormat="1" x14ac:dyDescent="0.35">
      <c r="D94" s="83"/>
      <c r="G94" s="135"/>
      <c r="H94" s="135"/>
    </row>
    <row r="95" spans="4:8" s="26" customFormat="1" x14ac:dyDescent="0.35">
      <c r="D95" s="83"/>
      <c r="G95" s="135"/>
      <c r="H95" s="135"/>
    </row>
    <row r="96" spans="4:8" s="26" customFormat="1" x14ac:dyDescent="0.35">
      <c r="D96" s="83"/>
      <c r="G96" s="135"/>
      <c r="H96" s="135"/>
    </row>
    <row r="97" spans="4:8" s="26" customFormat="1" x14ac:dyDescent="0.35">
      <c r="D97" s="83"/>
      <c r="G97" s="135"/>
      <c r="H97" s="135"/>
    </row>
    <row r="98" spans="4:8" s="26" customFormat="1" x14ac:dyDescent="0.35">
      <c r="D98" s="83"/>
      <c r="G98" s="135"/>
      <c r="H98" s="135"/>
    </row>
    <row r="99" spans="4:8" s="26" customFormat="1" x14ac:dyDescent="0.35">
      <c r="D99" s="83"/>
      <c r="G99" s="135"/>
      <c r="H99" s="135"/>
    </row>
    <row r="100" spans="4:8" s="26" customFormat="1" x14ac:dyDescent="0.35">
      <c r="D100" s="83"/>
      <c r="G100" s="135"/>
      <c r="H100" s="135"/>
    </row>
    <row r="101" spans="4:8" s="26" customFormat="1" x14ac:dyDescent="0.35">
      <c r="D101" s="83"/>
      <c r="G101" s="135"/>
      <c r="H101" s="135"/>
    </row>
    <row r="102" spans="4:8" s="26" customFormat="1" x14ac:dyDescent="0.35">
      <c r="D102" s="83"/>
      <c r="G102" s="135"/>
      <c r="H102" s="135"/>
    </row>
    <row r="103" spans="4:8" s="26" customFormat="1" x14ac:dyDescent="0.35">
      <c r="D103" s="83"/>
      <c r="G103" s="135"/>
      <c r="H103" s="135"/>
    </row>
    <row r="104" spans="4:8" s="26" customFormat="1" x14ac:dyDescent="0.35">
      <c r="D104" s="83"/>
      <c r="G104" s="135"/>
      <c r="H104" s="135"/>
    </row>
    <row r="105" spans="4:8" s="26" customFormat="1" x14ac:dyDescent="0.35">
      <c r="D105" s="83"/>
      <c r="G105" s="135"/>
      <c r="H105" s="135"/>
    </row>
    <row r="106" spans="4:8" s="26" customFormat="1" x14ac:dyDescent="0.35">
      <c r="D106" s="83"/>
      <c r="G106" s="135"/>
      <c r="H106" s="135"/>
    </row>
    <row r="107" spans="4:8" s="26" customFormat="1" x14ac:dyDescent="0.35">
      <c r="D107" s="83"/>
      <c r="G107" s="135"/>
      <c r="H107" s="135"/>
    </row>
    <row r="108" spans="4:8" s="26" customFormat="1" x14ac:dyDescent="0.35">
      <c r="D108" s="83"/>
      <c r="G108" s="135"/>
      <c r="H108" s="135"/>
    </row>
    <row r="109" spans="4:8" s="26" customFormat="1" x14ac:dyDescent="0.35">
      <c r="D109" s="83"/>
      <c r="G109" s="135"/>
      <c r="H109" s="135"/>
    </row>
    <row r="110" spans="4:8" s="26" customFormat="1" x14ac:dyDescent="0.35">
      <c r="D110" s="83"/>
      <c r="G110" s="135"/>
      <c r="H110" s="135"/>
    </row>
    <row r="111" spans="4:8" s="26" customFormat="1" x14ac:dyDescent="0.35">
      <c r="D111" s="83"/>
      <c r="G111" s="135"/>
      <c r="H111" s="135"/>
    </row>
    <row r="112" spans="4:8" s="26" customFormat="1" x14ac:dyDescent="0.35">
      <c r="D112" s="83"/>
      <c r="G112" s="135"/>
      <c r="H112" s="135"/>
    </row>
    <row r="113" spans="4:8" s="26" customFormat="1" x14ac:dyDescent="0.35">
      <c r="D113" s="83"/>
      <c r="G113" s="135"/>
      <c r="H113" s="135"/>
    </row>
    <row r="114" spans="4:8" s="26" customFormat="1" x14ac:dyDescent="0.35">
      <c r="D114" s="83"/>
      <c r="G114" s="135"/>
      <c r="H114" s="135"/>
    </row>
    <row r="115" spans="4:8" s="26" customFormat="1" x14ac:dyDescent="0.35">
      <c r="D115" s="83"/>
      <c r="G115" s="135"/>
      <c r="H115" s="135"/>
    </row>
    <row r="116" spans="4:8" s="26" customFormat="1" x14ac:dyDescent="0.35">
      <c r="D116" s="83"/>
      <c r="G116" s="135"/>
      <c r="H116" s="135"/>
    </row>
    <row r="117" spans="4:8" s="26" customFormat="1" x14ac:dyDescent="0.35">
      <c r="D117" s="83"/>
      <c r="G117" s="135"/>
      <c r="H117" s="135"/>
    </row>
    <row r="118" spans="4:8" s="26" customFormat="1" x14ac:dyDescent="0.35">
      <c r="D118" s="83"/>
      <c r="G118" s="135"/>
      <c r="H118" s="135"/>
    </row>
    <row r="119" spans="4:8" s="26" customFormat="1" x14ac:dyDescent="0.35">
      <c r="D119" s="83"/>
      <c r="G119" s="135"/>
      <c r="H119" s="135"/>
    </row>
    <row r="120" spans="4:8" s="26" customFormat="1" x14ac:dyDescent="0.35">
      <c r="D120" s="83"/>
      <c r="G120" s="135"/>
      <c r="H120" s="135"/>
    </row>
    <row r="121" spans="4:8" s="26" customFormat="1" x14ac:dyDescent="0.35">
      <c r="D121" s="83"/>
      <c r="G121" s="135"/>
      <c r="H121" s="135"/>
    </row>
    <row r="122" spans="4:8" s="26" customFormat="1" x14ac:dyDescent="0.35">
      <c r="D122" s="83"/>
      <c r="G122" s="135"/>
      <c r="H122" s="135"/>
    </row>
    <row r="123" spans="4:8" s="26" customFormat="1" x14ac:dyDescent="0.35">
      <c r="D123" s="83"/>
      <c r="G123" s="135"/>
      <c r="H123" s="135"/>
    </row>
    <row r="124" spans="4:8" s="26" customFormat="1" x14ac:dyDescent="0.35">
      <c r="D124" s="83"/>
      <c r="G124" s="135"/>
      <c r="H124" s="135"/>
    </row>
    <row r="125" spans="4:8" s="26" customFormat="1" x14ac:dyDescent="0.35">
      <c r="D125" s="83"/>
      <c r="G125" s="135"/>
      <c r="H125" s="135"/>
    </row>
    <row r="126" spans="4:8" s="26" customFormat="1" x14ac:dyDescent="0.35">
      <c r="D126" s="83"/>
      <c r="G126" s="135"/>
      <c r="H126" s="135"/>
    </row>
    <row r="127" spans="4:8" s="26" customFormat="1" x14ac:dyDescent="0.35">
      <c r="D127" s="83"/>
      <c r="G127" s="135"/>
      <c r="H127" s="135"/>
    </row>
    <row r="128" spans="4:8" s="26" customFormat="1" x14ac:dyDescent="0.35">
      <c r="D128" s="83"/>
      <c r="G128" s="135"/>
      <c r="H128" s="135"/>
    </row>
    <row r="129" spans="4:8" s="26" customFormat="1" x14ac:dyDescent="0.35">
      <c r="D129" s="83"/>
      <c r="G129" s="135"/>
      <c r="H129" s="135"/>
    </row>
    <row r="130" spans="4:8" s="26" customFormat="1" x14ac:dyDescent="0.35">
      <c r="D130" s="83"/>
      <c r="G130" s="135"/>
      <c r="H130" s="135"/>
    </row>
    <row r="131" spans="4:8" s="26" customFormat="1" x14ac:dyDescent="0.35">
      <c r="D131" s="83"/>
      <c r="G131" s="135"/>
      <c r="H131" s="135"/>
    </row>
    <row r="132" spans="4:8" s="26" customFormat="1" x14ac:dyDescent="0.35">
      <c r="D132" s="83"/>
      <c r="G132" s="135"/>
      <c r="H132" s="135"/>
    </row>
    <row r="133" spans="4:8" s="26" customFormat="1" x14ac:dyDescent="0.35">
      <c r="D133" s="83"/>
      <c r="G133" s="135"/>
      <c r="H133" s="135"/>
    </row>
    <row r="134" spans="4:8" s="26" customFormat="1" x14ac:dyDescent="0.35">
      <c r="D134" s="83"/>
      <c r="G134" s="135"/>
      <c r="H134" s="135"/>
    </row>
    <row r="135" spans="4:8" s="26" customFormat="1" x14ac:dyDescent="0.35">
      <c r="D135" s="83"/>
      <c r="G135" s="135"/>
      <c r="H135" s="135"/>
    </row>
    <row r="136" spans="4:8" s="26" customFormat="1" x14ac:dyDescent="0.35">
      <c r="D136" s="83"/>
      <c r="G136" s="135"/>
      <c r="H136" s="135"/>
    </row>
    <row r="137" spans="4:8" s="26" customFormat="1" x14ac:dyDescent="0.35">
      <c r="D137" s="83"/>
      <c r="G137" s="135"/>
      <c r="H137" s="135"/>
    </row>
    <row r="138" spans="4:8" s="26" customFormat="1" x14ac:dyDescent="0.35">
      <c r="D138" s="83"/>
      <c r="G138" s="135"/>
      <c r="H138" s="135"/>
    </row>
    <row r="139" spans="4:8" s="26" customFormat="1" x14ac:dyDescent="0.35">
      <c r="D139" s="83"/>
      <c r="G139" s="135"/>
      <c r="H139" s="135"/>
    </row>
    <row r="140" spans="4:8" s="26" customFormat="1" x14ac:dyDescent="0.35">
      <c r="D140" s="83"/>
      <c r="G140" s="135"/>
      <c r="H140" s="135"/>
    </row>
    <row r="141" spans="4:8" s="26" customFormat="1" x14ac:dyDescent="0.35">
      <c r="D141" s="83"/>
      <c r="G141" s="135"/>
      <c r="H141" s="135"/>
    </row>
    <row r="142" spans="4:8" s="26" customFormat="1" x14ac:dyDescent="0.35">
      <c r="D142" s="83"/>
      <c r="G142" s="135"/>
      <c r="H142" s="135"/>
    </row>
    <row r="143" spans="4:8" s="26" customFormat="1" x14ac:dyDescent="0.35">
      <c r="D143" s="83"/>
      <c r="G143" s="135"/>
      <c r="H143" s="135"/>
    </row>
    <row r="144" spans="4:8" s="26" customFormat="1" x14ac:dyDescent="0.35">
      <c r="D144" s="83"/>
      <c r="G144" s="135"/>
      <c r="H144" s="135"/>
    </row>
    <row r="145" spans="4:8" s="26" customFormat="1" x14ac:dyDescent="0.35">
      <c r="D145" s="83"/>
      <c r="G145" s="135"/>
      <c r="H145" s="135"/>
    </row>
    <row r="146" spans="4:8" s="26" customFormat="1" x14ac:dyDescent="0.35">
      <c r="D146" s="83"/>
      <c r="G146" s="135"/>
      <c r="H146" s="135"/>
    </row>
    <row r="147" spans="4:8" s="26" customFormat="1" x14ac:dyDescent="0.35">
      <c r="D147" s="83"/>
      <c r="G147" s="135"/>
      <c r="H147" s="135"/>
    </row>
    <row r="148" spans="4:8" s="26" customFormat="1" x14ac:dyDescent="0.35">
      <c r="D148" s="83"/>
      <c r="G148" s="135"/>
      <c r="H148" s="135"/>
    </row>
    <row r="149" spans="4:8" s="26" customFormat="1" x14ac:dyDescent="0.35">
      <c r="D149" s="83"/>
      <c r="G149" s="135"/>
      <c r="H149" s="135"/>
    </row>
    <row r="150" spans="4:8" s="26" customFormat="1" x14ac:dyDescent="0.35">
      <c r="D150" s="83"/>
      <c r="G150" s="135"/>
      <c r="H150" s="135"/>
    </row>
    <row r="151" spans="4:8" s="26" customFormat="1" x14ac:dyDescent="0.35">
      <c r="D151" s="83"/>
      <c r="G151" s="135"/>
      <c r="H151" s="135"/>
    </row>
    <row r="152" spans="4:8" s="26" customFormat="1" x14ac:dyDescent="0.35">
      <c r="D152" s="83"/>
      <c r="G152" s="135"/>
      <c r="H152" s="135"/>
    </row>
    <row r="153" spans="4:8" s="26" customFormat="1" x14ac:dyDescent="0.35">
      <c r="D153" s="83"/>
      <c r="G153" s="135"/>
      <c r="H153" s="135"/>
    </row>
    <row r="154" spans="4:8" s="26" customFormat="1" x14ac:dyDescent="0.35">
      <c r="D154" s="83"/>
      <c r="G154" s="135"/>
      <c r="H154" s="135"/>
    </row>
    <row r="155" spans="4:8" s="26" customFormat="1" x14ac:dyDescent="0.35">
      <c r="D155" s="83"/>
      <c r="G155" s="135"/>
      <c r="H155" s="135"/>
    </row>
    <row r="156" spans="4:8" s="26" customFormat="1" x14ac:dyDescent="0.35">
      <c r="D156" s="83"/>
      <c r="G156" s="135"/>
      <c r="H156" s="135"/>
    </row>
    <row r="157" spans="4:8" s="26" customFormat="1" x14ac:dyDescent="0.35">
      <c r="D157" s="83"/>
      <c r="G157" s="135"/>
      <c r="H157" s="135"/>
    </row>
    <row r="158" spans="4:8" s="26" customFormat="1" x14ac:dyDescent="0.35">
      <c r="D158" s="83"/>
      <c r="G158" s="135"/>
      <c r="H158" s="135"/>
    </row>
    <row r="159" spans="4:8" s="26" customFormat="1" x14ac:dyDescent="0.35">
      <c r="D159" s="83"/>
      <c r="G159" s="135"/>
      <c r="H159" s="135"/>
    </row>
    <row r="160" spans="4:8" s="26" customFormat="1" x14ac:dyDescent="0.35">
      <c r="D160" s="83"/>
      <c r="G160" s="135"/>
      <c r="H160" s="135"/>
    </row>
    <row r="161" spans="4:8" s="26" customFormat="1" x14ac:dyDescent="0.35">
      <c r="D161" s="83"/>
      <c r="G161" s="135"/>
      <c r="H161" s="135"/>
    </row>
    <row r="162" spans="4:8" s="26" customFormat="1" x14ac:dyDescent="0.35">
      <c r="D162" s="83"/>
      <c r="G162" s="135"/>
      <c r="H162" s="135"/>
    </row>
    <row r="163" spans="4:8" s="26" customFormat="1" x14ac:dyDescent="0.35">
      <c r="D163" s="83"/>
      <c r="G163" s="135"/>
      <c r="H163" s="135"/>
    </row>
    <row r="164" spans="4:8" s="26" customFormat="1" x14ac:dyDescent="0.35">
      <c r="D164" s="83"/>
      <c r="G164" s="135"/>
      <c r="H164" s="135"/>
    </row>
    <row r="165" spans="4:8" s="26" customFormat="1" x14ac:dyDescent="0.35">
      <c r="D165" s="83"/>
      <c r="G165" s="135"/>
      <c r="H165" s="135"/>
    </row>
    <row r="166" spans="4:8" s="26" customFormat="1" x14ac:dyDescent="0.35">
      <c r="D166" s="83"/>
      <c r="G166" s="135"/>
      <c r="H166" s="135"/>
    </row>
    <row r="167" spans="4:8" s="26" customFormat="1" x14ac:dyDescent="0.35">
      <c r="D167" s="83"/>
      <c r="G167" s="135"/>
      <c r="H167" s="135"/>
    </row>
    <row r="168" spans="4:8" s="26" customFormat="1" x14ac:dyDescent="0.35">
      <c r="D168" s="83"/>
      <c r="G168" s="135"/>
      <c r="H168" s="135"/>
    </row>
    <row r="169" spans="4:8" s="26" customFormat="1" x14ac:dyDescent="0.35">
      <c r="D169" s="83"/>
      <c r="G169" s="135"/>
      <c r="H169" s="135"/>
    </row>
    <row r="170" spans="4:8" s="26" customFormat="1" x14ac:dyDescent="0.35">
      <c r="D170" s="83"/>
      <c r="G170" s="135"/>
      <c r="H170" s="135"/>
    </row>
    <row r="171" spans="4:8" s="26" customFormat="1" x14ac:dyDescent="0.35">
      <c r="D171" s="83"/>
      <c r="G171" s="135"/>
      <c r="H171" s="135"/>
    </row>
    <row r="172" spans="4:8" s="26" customFormat="1" x14ac:dyDescent="0.35">
      <c r="D172" s="83"/>
      <c r="G172" s="135"/>
      <c r="H172" s="135"/>
    </row>
    <row r="173" spans="4:8" s="26" customFormat="1" x14ac:dyDescent="0.35">
      <c r="D173" s="83"/>
      <c r="G173" s="135"/>
      <c r="H173" s="135"/>
    </row>
    <row r="174" spans="4:8" s="26" customFormat="1" x14ac:dyDescent="0.35">
      <c r="D174" s="83"/>
      <c r="G174" s="135"/>
      <c r="H174" s="135"/>
    </row>
    <row r="175" spans="4:8" s="26" customFormat="1" x14ac:dyDescent="0.35">
      <c r="D175" s="83"/>
      <c r="G175" s="135"/>
      <c r="H175" s="135"/>
    </row>
    <row r="176" spans="4:8" s="26" customFormat="1" x14ac:dyDescent="0.35">
      <c r="D176" s="83"/>
      <c r="G176" s="135"/>
      <c r="H176" s="135"/>
    </row>
    <row r="177" spans="4:8" s="26" customFormat="1" x14ac:dyDescent="0.35">
      <c r="D177" s="83"/>
      <c r="G177" s="135"/>
      <c r="H177" s="135"/>
    </row>
    <row r="178" spans="4:8" s="26" customFormat="1" x14ac:dyDescent="0.35">
      <c r="D178" s="83"/>
      <c r="G178" s="135"/>
      <c r="H178" s="135"/>
    </row>
    <row r="179" spans="4:8" s="26" customFormat="1" x14ac:dyDescent="0.35">
      <c r="D179" s="83"/>
      <c r="G179" s="135"/>
      <c r="H179" s="135"/>
    </row>
    <row r="180" spans="4:8" s="26" customFormat="1" x14ac:dyDescent="0.35">
      <c r="D180" s="83"/>
      <c r="G180" s="135"/>
      <c r="H180" s="135"/>
    </row>
    <row r="181" spans="4:8" s="26" customFormat="1" x14ac:dyDescent="0.35">
      <c r="D181" s="83"/>
      <c r="G181" s="135"/>
      <c r="H181" s="135"/>
    </row>
    <row r="182" spans="4:8" s="26" customFormat="1" x14ac:dyDescent="0.35">
      <c r="D182" s="83"/>
      <c r="G182" s="135"/>
      <c r="H182" s="135"/>
    </row>
    <row r="183" spans="4:8" s="26" customFormat="1" x14ac:dyDescent="0.35">
      <c r="D183" s="83"/>
      <c r="G183" s="135"/>
      <c r="H183" s="135"/>
    </row>
    <row r="184" spans="4:8" s="26" customFormat="1" x14ac:dyDescent="0.35">
      <c r="D184" s="83"/>
      <c r="G184" s="135"/>
      <c r="H184" s="135"/>
    </row>
    <row r="185" spans="4:8" s="26" customFormat="1" x14ac:dyDescent="0.35">
      <c r="D185" s="83"/>
      <c r="G185" s="135"/>
      <c r="H185" s="135"/>
    </row>
    <row r="186" spans="4:8" s="26" customFormat="1" x14ac:dyDescent="0.35">
      <c r="D186" s="83"/>
      <c r="G186" s="135"/>
      <c r="H186" s="135"/>
    </row>
    <row r="187" spans="4:8" s="26" customFormat="1" x14ac:dyDescent="0.35">
      <c r="D187" s="83"/>
      <c r="G187" s="135"/>
      <c r="H187" s="135"/>
    </row>
    <row r="188" spans="4:8" s="26" customFormat="1" x14ac:dyDescent="0.35">
      <c r="D188" s="83"/>
      <c r="G188" s="135"/>
      <c r="H188" s="135"/>
    </row>
    <row r="189" spans="4:8" s="26" customFormat="1" x14ac:dyDescent="0.35">
      <c r="D189" s="83"/>
      <c r="G189" s="135"/>
      <c r="H189" s="135"/>
    </row>
    <row r="190" spans="4:8" s="26" customFormat="1" x14ac:dyDescent="0.35">
      <c r="D190" s="83"/>
      <c r="G190" s="135"/>
      <c r="H190" s="135"/>
    </row>
    <row r="191" spans="4:8" s="26" customFormat="1" x14ac:dyDescent="0.35">
      <c r="D191" s="83"/>
      <c r="G191" s="135"/>
      <c r="H191" s="135"/>
    </row>
    <row r="192" spans="4:8" s="26" customFormat="1" x14ac:dyDescent="0.35">
      <c r="D192" s="83"/>
      <c r="G192" s="135"/>
      <c r="H192" s="135"/>
    </row>
    <row r="193" spans="4:8" s="26" customFormat="1" x14ac:dyDescent="0.35">
      <c r="D193" s="83"/>
      <c r="G193" s="135"/>
      <c r="H193" s="135"/>
    </row>
    <row r="194" spans="4:8" s="26" customFormat="1" x14ac:dyDescent="0.35">
      <c r="D194" s="83"/>
      <c r="G194" s="135"/>
      <c r="H194" s="135"/>
    </row>
    <row r="195" spans="4:8" s="26" customFormat="1" x14ac:dyDescent="0.35">
      <c r="D195" s="83"/>
      <c r="G195" s="135"/>
      <c r="H195" s="135"/>
    </row>
    <row r="196" spans="4:8" s="26" customFormat="1" x14ac:dyDescent="0.35">
      <c r="D196" s="83"/>
      <c r="G196" s="135"/>
      <c r="H196" s="135"/>
    </row>
    <row r="197" spans="4:8" s="26" customFormat="1" x14ac:dyDescent="0.35">
      <c r="D197" s="83"/>
      <c r="G197" s="135"/>
      <c r="H197" s="135"/>
    </row>
    <row r="198" spans="4:8" s="26" customFormat="1" x14ac:dyDescent="0.35">
      <c r="D198" s="83"/>
      <c r="G198" s="135"/>
      <c r="H198" s="135"/>
    </row>
    <row r="199" spans="4:8" s="26" customFormat="1" x14ac:dyDescent="0.35">
      <c r="D199" s="83"/>
      <c r="G199" s="135"/>
      <c r="H199" s="135"/>
    </row>
    <row r="200" spans="4:8" s="26" customFormat="1" x14ac:dyDescent="0.35">
      <c r="D200" s="83"/>
      <c r="G200" s="135"/>
      <c r="H200" s="135"/>
    </row>
    <row r="201" spans="4:8" s="26" customFormat="1" x14ac:dyDescent="0.35">
      <c r="D201" s="83"/>
      <c r="G201" s="135"/>
      <c r="H201" s="135"/>
    </row>
    <row r="202" spans="4:8" s="26" customFormat="1" x14ac:dyDescent="0.35">
      <c r="D202" s="83"/>
      <c r="G202" s="135"/>
      <c r="H202" s="135"/>
    </row>
    <row r="203" spans="4:8" s="26" customFormat="1" x14ac:dyDescent="0.35">
      <c r="D203" s="83"/>
      <c r="G203" s="135"/>
      <c r="H203" s="135"/>
    </row>
    <row r="204" spans="4:8" s="26" customFormat="1" x14ac:dyDescent="0.35">
      <c r="D204" s="83"/>
      <c r="G204" s="135"/>
      <c r="H204" s="135"/>
    </row>
    <row r="205" spans="4:8" s="26" customFormat="1" x14ac:dyDescent="0.35">
      <c r="D205" s="83"/>
      <c r="G205" s="135"/>
      <c r="H205" s="135"/>
    </row>
    <row r="206" spans="4:8" s="26" customFormat="1" x14ac:dyDescent="0.35">
      <c r="D206" s="83"/>
      <c r="G206" s="135"/>
      <c r="H206" s="135"/>
    </row>
    <row r="207" spans="4:8" s="26" customFormat="1" x14ac:dyDescent="0.35">
      <c r="D207" s="83"/>
      <c r="G207" s="135"/>
      <c r="H207" s="135"/>
    </row>
    <row r="208" spans="4:8" s="26" customFormat="1" x14ac:dyDescent="0.35">
      <c r="D208" s="83"/>
      <c r="G208" s="135"/>
      <c r="H208" s="135"/>
    </row>
    <row r="209" spans="4:8" s="26" customFormat="1" x14ac:dyDescent="0.35">
      <c r="D209" s="83"/>
      <c r="G209" s="135"/>
      <c r="H209" s="135"/>
    </row>
    <row r="210" spans="4:8" s="26" customFormat="1" x14ac:dyDescent="0.35">
      <c r="D210" s="83"/>
      <c r="G210" s="135"/>
      <c r="H210" s="135"/>
    </row>
    <row r="211" spans="4:8" s="26" customFormat="1" x14ac:dyDescent="0.35">
      <c r="D211" s="83"/>
      <c r="G211" s="135"/>
      <c r="H211" s="135"/>
    </row>
    <row r="212" spans="4:8" s="26" customFormat="1" x14ac:dyDescent="0.35">
      <c r="D212" s="83"/>
      <c r="G212" s="135"/>
      <c r="H212" s="135"/>
    </row>
    <row r="213" spans="4:8" s="26" customFormat="1" x14ac:dyDescent="0.35">
      <c r="D213" s="83"/>
      <c r="G213" s="135"/>
      <c r="H213" s="135"/>
    </row>
    <row r="214" spans="4:8" s="26" customFormat="1" x14ac:dyDescent="0.35">
      <c r="D214" s="83"/>
      <c r="G214" s="135"/>
      <c r="H214" s="135"/>
    </row>
    <row r="215" spans="4:8" s="26" customFormat="1" x14ac:dyDescent="0.35">
      <c r="D215" s="83"/>
      <c r="G215" s="135"/>
      <c r="H215" s="135"/>
    </row>
    <row r="216" spans="4:8" s="26" customFormat="1" x14ac:dyDescent="0.35">
      <c r="D216" s="83"/>
      <c r="G216" s="135"/>
      <c r="H216" s="135"/>
    </row>
    <row r="217" spans="4:8" s="26" customFormat="1" x14ac:dyDescent="0.35">
      <c r="D217" s="83"/>
      <c r="G217" s="135"/>
      <c r="H217" s="135"/>
    </row>
    <row r="218" spans="4:8" s="26" customFormat="1" x14ac:dyDescent="0.35">
      <c r="D218" s="83"/>
      <c r="G218" s="135"/>
      <c r="H218" s="135"/>
    </row>
    <row r="219" spans="4:8" s="26" customFormat="1" x14ac:dyDescent="0.35">
      <c r="D219" s="83"/>
      <c r="G219" s="135"/>
      <c r="H219" s="135"/>
    </row>
    <row r="220" spans="4:8" s="26" customFormat="1" x14ac:dyDescent="0.35">
      <c r="D220" s="83"/>
      <c r="G220" s="135"/>
      <c r="H220" s="135"/>
    </row>
    <row r="221" spans="4:8" s="26" customFormat="1" x14ac:dyDescent="0.35">
      <c r="D221" s="83"/>
      <c r="G221" s="135"/>
      <c r="H221" s="135"/>
    </row>
    <row r="222" spans="4:8" s="26" customFormat="1" x14ac:dyDescent="0.35">
      <c r="D222" s="83"/>
      <c r="G222" s="135"/>
      <c r="H222" s="135"/>
    </row>
    <row r="223" spans="4:8" s="26" customFormat="1" x14ac:dyDescent="0.35">
      <c r="D223" s="83"/>
      <c r="G223" s="135"/>
      <c r="H223" s="135"/>
    </row>
    <row r="224" spans="4:8" s="26" customFormat="1" x14ac:dyDescent="0.35">
      <c r="D224" s="83"/>
      <c r="G224" s="135"/>
      <c r="H224" s="135"/>
    </row>
    <row r="225" spans="4:8" s="26" customFormat="1" x14ac:dyDescent="0.35">
      <c r="D225" s="83"/>
      <c r="G225" s="135"/>
      <c r="H225" s="135"/>
    </row>
    <row r="226" spans="4:8" s="26" customFormat="1" x14ac:dyDescent="0.35">
      <c r="D226" s="83"/>
      <c r="G226" s="135"/>
      <c r="H226" s="135"/>
    </row>
    <row r="227" spans="4:8" s="26" customFormat="1" x14ac:dyDescent="0.35">
      <c r="D227" s="83"/>
      <c r="G227" s="135"/>
      <c r="H227" s="135"/>
    </row>
    <row r="228" spans="4:8" s="26" customFormat="1" x14ac:dyDescent="0.35">
      <c r="D228" s="83"/>
      <c r="G228" s="135"/>
      <c r="H228" s="135"/>
    </row>
    <row r="229" spans="4:8" s="26" customFormat="1" x14ac:dyDescent="0.35">
      <c r="D229" s="83"/>
      <c r="G229" s="135"/>
      <c r="H229" s="135"/>
    </row>
    <row r="230" spans="4:8" s="26" customFormat="1" x14ac:dyDescent="0.35">
      <c r="D230" s="83"/>
      <c r="G230" s="135"/>
      <c r="H230" s="135"/>
    </row>
    <row r="231" spans="4:8" s="26" customFormat="1" x14ac:dyDescent="0.35">
      <c r="D231" s="83"/>
      <c r="G231" s="135"/>
      <c r="H231" s="135"/>
    </row>
    <row r="232" spans="4:8" s="26" customFormat="1" x14ac:dyDescent="0.35">
      <c r="D232" s="83"/>
      <c r="G232" s="135"/>
      <c r="H232" s="135"/>
    </row>
    <row r="233" spans="4:8" s="26" customFormat="1" x14ac:dyDescent="0.35">
      <c r="D233" s="83"/>
      <c r="G233" s="135"/>
      <c r="H233" s="135"/>
    </row>
    <row r="234" spans="4:8" s="26" customFormat="1" x14ac:dyDescent="0.35">
      <c r="D234" s="83"/>
      <c r="G234" s="135"/>
      <c r="H234" s="135"/>
    </row>
    <row r="235" spans="4:8" s="26" customFormat="1" x14ac:dyDescent="0.35">
      <c r="D235" s="83"/>
      <c r="G235" s="135"/>
      <c r="H235" s="135"/>
    </row>
    <row r="236" spans="4:8" s="26" customFormat="1" x14ac:dyDescent="0.35">
      <c r="D236" s="83"/>
      <c r="G236" s="135"/>
      <c r="H236" s="135"/>
    </row>
    <row r="237" spans="4:8" s="26" customFormat="1" x14ac:dyDescent="0.35">
      <c r="D237" s="83"/>
      <c r="G237" s="135"/>
      <c r="H237" s="135"/>
    </row>
    <row r="238" spans="4:8" s="26" customFormat="1" x14ac:dyDescent="0.35">
      <c r="D238" s="83"/>
      <c r="G238" s="135"/>
      <c r="H238" s="135"/>
    </row>
    <row r="239" spans="4:8" s="26" customFormat="1" x14ac:dyDescent="0.35">
      <c r="D239" s="83"/>
      <c r="G239" s="135"/>
      <c r="H239" s="135"/>
    </row>
    <row r="240" spans="4:8" s="26" customFormat="1" x14ac:dyDescent="0.35">
      <c r="D240" s="83"/>
      <c r="G240" s="135"/>
      <c r="H240" s="135"/>
    </row>
    <row r="241" spans="4:8" s="26" customFormat="1" x14ac:dyDescent="0.35">
      <c r="D241" s="83"/>
      <c r="G241" s="135"/>
      <c r="H241" s="135"/>
    </row>
    <row r="242" spans="4:8" s="26" customFormat="1" x14ac:dyDescent="0.35">
      <c r="D242" s="83"/>
      <c r="G242" s="135"/>
      <c r="H242" s="135"/>
    </row>
    <row r="243" spans="4:8" s="26" customFormat="1" x14ac:dyDescent="0.35">
      <c r="D243" s="83"/>
      <c r="G243" s="135"/>
      <c r="H243" s="135"/>
    </row>
    <row r="244" spans="4:8" s="26" customFormat="1" x14ac:dyDescent="0.35">
      <c r="D244" s="83"/>
      <c r="G244" s="135"/>
      <c r="H244" s="135"/>
    </row>
    <row r="245" spans="4:8" s="26" customFormat="1" x14ac:dyDescent="0.35">
      <c r="D245" s="83"/>
      <c r="G245" s="135"/>
      <c r="H245" s="135"/>
    </row>
    <row r="246" spans="4:8" s="26" customFormat="1" x14ac:dyDescent="0.35">
      <c r="D246" s="83"/>
      <c r="G246" s="135"/>
      <c r="H246" s="135"/>
    </row>
    <row r="247" spans="4:8" s="26" customFormat="1" x14ac:dyDescent="0.35">
      <c r="D247" s="83"/>
      <c r="G247" s="135"/>
      <c r="H247" s="135"/>
    </row>
    <row r="248" spans="4:8" s="26" customFormat="1" x14ac:dyDescent="0.35">
      <c r="D248" s="83"/>
      <c r="G248" s="135"/>
      <c r="H248" s="135"/>
    </row>
    <row r="249" spans="4:8" s="26" customFormat="1" x14ac:dyDescent="0.35">
      <c r="D249" s="83"/>
      <c r="G249" s="135"/>
      <c r="H249" s="135"/>
    </row>
    <row r="250" spans="4:8" s="26" customFormat="1" x14ac:dyDescent="0.35">
      <c r="D250" s="83"/>
      <c r="G250" s="135"/>
      <c r="H250" s="135"/>
    </row>
    <row r="251" spans="4:8" s="26" customFormat="1" x14ac:dyDescent="0.35">
      <c r="D251" s="83"/>
      <c r="G251" s="135"/>
      <c r="H251" s="135"/>
    </row>
    <row r="252" spans="4:8" s="26" customFormat="1" x14ac:dyDescent="0.35">
      <c r="D252" s="83"/>
      <c r="G252" s="135"/>
      <c r="H252" s="135"/>
    </row>
    <row r="253" spans="4:8" s="26" customFormat="1" x14ac:dyDescent="0.35">
      <c r="D253" s="83"/>
      <c r="G253" s="135"/>
      <c r="H253" s="135"/>
    </row>
    <row r="254" spans="4:8" s="26" customFormat="1" x14ac:dyDescent="0.35">
      <c r="D254" s="83"/>
      <c r="G254" s="135"/>
      <c r="H254" s="135"/>
    </row>
    <row r="255" spans="4:8" s="26" customFormat="1" x14ac:dyDescent="0.35">
      <c r="D255" s="83"/>
      <c r="G255" s="135"/>
      <c r="H255" s="135"/>
    </row>
    <row r="256" spans="4:8" s="26" customFormat="1" x14ac:dyDescent="0.35">
      <c r="D256" s="83"/>
      <c r="G256" s="135"/>
      <c r="H256" s="135"/>
    </row>
    <row r="257" spans="4:8" s="26" customFormat="1" x14ac:dyDescent="0.35">
      <c r="D257" s="83"/>
      <c r="G257" s="135"/>
      <c r="H257" s="135"/>
    </row>
    <row r="258" spans="4:8" s="26" customFormat="1" x14ac:dyDescent="0.35">
      <c r="D258" s="83"/>
      <c r="G258" s="135"/>
      <c r="H258" s="135"/>
    </row>
    <row r="259" spans="4:8" s="26" customFormat="1" x14ac:dyDescent="0.35">
      <c r="D259" s="83"/>
      <c r="G259" s="135"/>
      <c r="H259" s="135"/>
    </row>
    <row r="260" spans="4:8" s="26" customFormat="1" x14ac:dyDescent="0.35">
      <c r="D260" s="83"/>
      <c r="G260" s="135"/>
      <c r="H260" s="135"/>
    </row>
    <row r="261" spans="4:8" s="26" customFormat="1" x14ac:dyDescent="0.35">
      <c r="D261" s="83"/>
      <c r="G261" s="135"/>
      <c r="H261" s="135"/>
    </row>
    <row r="262" spans="4:8" s="26" customFormat="1" x14ac:dyDescent="0.35">
      <c r="D262" s="83"/>
      <c r="G262" s="135"/>
      <c r="H262" s="135"/>
    </row>
    <row r="263" spans="4:8" s="26" customFormat="1" x14ac:dyDescent="0.35">
      <c r="D263" s="83"/>
      <c r="G263" s="135"/>
      <c r="H263" s="135"/>
    </row>
    <row r="264" spans="4:8" s="26" customFormat="1" x14ac:dyDescent="0.35">
      <c r="D264" s="83"/>
      <c r="G264" s="135"/>
      <c r="H264" s="135"/>
    </row>
    <row r="265" spans="4:8" s="26" customFormat="1" x14ac:dyDescent="0.35">
      <c r="D265" s="83"/>
      <c r="G265" s="135"/>
      <c r="H265" s="135"/>
    </row>
    <row r="266" spans="4:8" s="26" customFormat="1" x14ac:dyDescent="0.35">
      <c r="D266" s="83"/>
      <c r="G266" s="135"/>
      <c r="H266" s="135"/>
    </row>
    <row r="267" spans="4:8" s="26" customFormat="1" x14ac:dyDescent="0.35">
      <c r="D267" s="83"/>
      <c r="G267" s="135"/>
      <c r="H267" s="135"/>
    </row>
    <row r="268" spans="4:8" s="26" customFormat="1" x14ac:dyDescent="0.35">
      <c r="D268" s="83"/>
      <c r="G268" s="135"/>
      <c r="H268" s="135"/>
    </row>
    <row r="269" spans="4:8" s="26" customFormat="1" x14ac:dyDescent="0.35">
      <c r="D269" s="83"/>
      <c r="G269" s="135"/>
      <c r="H269" s="135"/>
    </row>
    <row r="270" spans="4:8" s="26" customFormat="1" x14ac:dyDescent="0.35">
      <c r="D270" s="83"/>
      <c r="G270" s="135"/>
      <c r="H270" s="135"/>
    </row>
    <row r="271" spans="4:8" s="26" customFormat="1" x14ac:dyDescent="0.35">
      <c r="D271" s="83"/>
      <c r="G271" s="135"/>
      <c r="H271" s="135"/>
    </row>
    <row r="272" spans="4:8" s="26" customFormat="1" x14ac:dyDescent="0.35">
      <c r="D272" s="83"/>
      <c r="G272" s="135"/>
      <c r="H272" s="135"/>
    </row>
    <row r="273" spans="4:10" s="26" customFormat="1" x14ac:dyDescent="0.35">
      <c r="D273" s="83"/>
      <c r="G273" s="135"/>
      <c r="H273" s="135"/>
    </row>
    <row r="274" spans="4:10" s="26" customFormat="1" x14ac:dyDescent="0.35">
      <c r="D274" s="83"/>
      <c r="G274" s="135"/>
      <c r="H274" s="141"/>
      <c r="I274" s="82"/>
      <c r="J274" s="82"/>
    </row>
    <row r="275" spans="4:10" s="26" customFormat="1" x14ac:dyDescent="0.35">
      <c r="D275" s="83"/>
      <c r="G275" s="135"/>
      <c r="H275" s="141"/>
      <c r="I275" s="82"/>
      <c r="J275" s="82"/>
    </row>
    <row r="276" spans="4:10" s="26" customFormat="1" x14ac:dyDescent="0.35">
      <c r="D276" s="83"/>
      <c r="G276" s="135"/>
      <c r="H276" s="141"/>
      <c r="I276" s="82"/>
      <c r="J276" s="82"/>
    </row>
    <row r="277" spans="4:10" s="26" customFormat="1" x14ac:dyDescent="0.35">
      <c r="D277" s="83"/>
      <c r="G277" s="135"/>
      <c r="H277" s="141"/>
      <c r="I277" s="82"/>
      <c r="J277" s="82"/>
    </row>
    <row r="278" spans="4:10" s="26" customFormat="1" x14ac:dyDescent="0.35">
      <c r="D278" s="83"/>
      <c r="G278" s="135"/>
      <c r="H278" s="141"/>
      <c r="I278" s="82"/>
      <c r="J278" s="82"/>
    </row>
    <row r="279" spans="4:10" s="26" customFormat="1" x14ac:dyDescent="0.35">
      <c r="D279" s="83"/>
      <c r="G279" s="135"/>
      <c r="H279" s="141"/>
      <c r="I279" s="82"/>
      <c r="J279" s="82"/>
    </row>
  </sheetData>
  <mergeCells count="8">
    <mergeCell ref="A1:J1"/>
    <mergeCell ref="A9:A13"/>
    <mergeCell ref="B9:B13"/>
    <mergeCell ref="C9:C13"/>
    <mergeCell ref="H9:J10"/>
    <mergeCell ref="H11:J11"/>
    <mergeCell ref="H12:H13"/>
    <mergeCell ref="I12:I13"/>
  </mergeCells>
  <phoneticPr fontId="0" type="noConversion"/>
  <pageMargins left="0.53" right="0.39370078740157499" top="0.97" bottom="0.74803149606299202" header="0.31496062992126" footer="0.31496062992126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"/>
  <sheetViews>
    <sheetView workbookViewId="0">
      <selection activeCell="A15" sqref="A15:A3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233" t="s">
        <v>13</v>
      </c>
      <c r="B1" s="233"/>
      <c r="C1" s="233"/>
      <c r="D1" s="233"/>
      <c r="E1" s="233"/>
      <c r="F1" s="233"/>
      <c r="G1" s="233"/>
      <c r="H1" s="233"/>
    </row>
    <row r="2" spans="1:10" x14ac:dyDescent="0.4">
      <c r="A2" s="233" t="s">
        <v>9</v>
      </c>
      <c r="B2" s="233"/>
      <c r="C2" s="233"/>
      <c r="D2" s="233"/>
      <c r="E2" s="233"/>
      <c r="F2" s="233"/>
      <c r="G2" s="233"/>
      <c r="H2" s="233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tr">
        <f>'1.1'!A3</f>
        <v>สำนัก...............................................................................................................</v>
      </c>
    </row>
    <row r="5" spans="1:10" x14ac:dyDescent="0.4">
      <c r="A5" s="5" t="str">
        <f>'1.1'!A4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J5" s="12"/>
    </row>
    <row r="6" spans="1:10" x14ac:dyDescent="0.4">
      <c r="A6" s="5" t="str">
        <f>'1.1'!A5</f>
        <v xml:space="preserve">ผู้ให้ข้อมูล....................................................................................................................................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208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201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7" t="s">
        <v>202</v>
      </c>
      <c r="H16" s="4"/>
    </row>
    <row r="17" spans="1:8" s="3" customFormat="1" x14ac:dyDescent="0.4">
      <c r="A17" s="2" t="s">
        <v>204</v>
      </c>
      <c r="H17" s="4"/>
    </row>
    <row r="18" spans="1:8" s="3" customFormat="1" x14ac:dyDescent="0.4">
      <c r="A18" s="2" t="s">
        <v>28</v>
      </c>
      <c r="H18" s="4"/>
    </row>
    <row r="19" spans="1:8" s="3" customFormat="1" x14ac:dyDescent="0.4">
      <c r="A19" s="2" t="s">
        <v>471</v>
      </c>
      <c r="H19" s="4"/>
    </row>
    <row r="20" spans="1:8" s="3" customFormat="1" x14ac:dyDescent="0.4">
      <c r="A20" s="2" t="s">
        <v>203</v>
      </c>
      <c r="H20" s="4"/>
    </row>
    <row r="21" spans="1:8" s="3" customFormat="1" x14ac:dyDescent="0.4">
      <c r="A21" s="2" t="s">
        <v>472</v>
      </c>
      <c r="H21" s="4"/>
    </row>
    <row r="22" spans="1:8" s="3" customFormat="1" x14ac:dyDescent="0.4">
      <c r="A22" s="2" t="s">
        <v>548</v>
      </c>
      <c r="H22" s="4"/>
    </row>
    <row r="23" spans="1:8" s="3" customFormat="1" x14ac:dyDescent="0.4">
      <c r="A23" s="2" t="s">
        <v>549</v>
      </c>
      <c r="H23" s="4"/>
    </row>
    <row r="24" spans="1:8" s="3" customFormat="1" x14ac:dyDescent="0.4">
      <c r="A24" s="2" t="s">
        <v>550</v>
      </c>
      <c r="H24" s="4"/>
    </row>
    <row r="25" spans="1:8" s="3" customFormat="1" x14ac:dyDescent="0.4">
      <c r="A25" s="9" t="s">
        <v>551</v>
      </c>
      <c r="B25" s="10"/>
      <c r="C25" s="10"/>
      <c r="D25" s="10"/>
      <c r="E25" s="10"/>
      <c r="F25" s="10"/>
      <c r="G25" s="10"/>
      <c r="H25" s="11"/>
    </row>
    <row r="26" spans="1:8" s="3" customFormat="1" x14ac:dyDescent="0.4"/>
    <row r="27" spans="1:8" s="3" customFormat="1" x14ac:dyDescent="0.4"/>
    <row r="28" spans="1:8" s="3" customFormat="1" x14ac:dyDescent="0.4"/>
    <row r="29" spans="1:8" s="3" customFormat="1" x14ac:dyDescent="0.4"/>
    <row r="30" spans="1:8" s="3" customFormat="1" x14ac:dyDescent="0.4"/>
    <row r="31" spans="1:8" s="3" customFormat="1" x14ac:dyDescent="0.4"/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</sheetData>
  <mergeCells count="2">
    <mergeCell ref="A1:H1"/>
    <mergeCell ref="A2:H2"/>
  </mergeCells>
  <phoneticPr fontId="0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1"/>
  <sheetViews>
    <sheetView topLeftCell="A22" workbookViewId="0">
      <selection activeCell="A15" sqref="A15:A32"/>
    </sheetView>
  </sheetViews>
  <sheetFormatPr defaultColWidth="9.09765625" defaultRowHeight="18" x14ac:dyDescent="0.35"/>
  <cols>
    <col min="1" max="1" width="4.19921875" style="82" customWidth="1"/>
    <col min="2" max="2" width="26.69921875" style="82" customWidth="1"/>
    <col min="3" max="3" width="8.19921875" style="82" customWidth="1"/>
    <col min="4" max="4" width="12.59765625" style="85" customWidth="1"/>
    <col min="5" max="5" width="8.09765625" style="82" customWidth="1"/>
    <col min="6" max="6" width="12.09765625" style="82" customWidth="1"/>
    <col min="7" max="7" width="8.09765625" style="141" customWidth="1"/>
    <col min="8" max="8" width="7.59765625" style="82" customWidth="1"/>
    <col min="9" max="9" width="4.8984375" style="82" customWidth="1"/>
    <col min="10" max="10" width="5" style="82" customWidth="1"/>
    <col min="11" max="16384" width="9.09765625" style="82"/>
  </cols>
  <sheetData>
    <row r="1" spans="1:10" x14ac:dyDescent="0.35">
      <c r="A1" s="234" t="s">
        <v>15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x14ac:dyDescent="0.35">
      <c r="B2" s="26"/>
      <c r="C2" s="26"/>
      <c r="D2" s="83"/>
      <c r="E2" s="26"/>
      <c r="F2" s="26"/>
      <c r="G2" s="135"/>
    </row>
    <row r="3" spans="1:10" s="84" customFormat="1" x14ac:dyDescent="0.35">
      <c r="A3" s="84" t="str">
        <f>'3'!A4</f>
        <v>สำนัก...............................................................................................................</v>
      </c>
      <c r="D3" s="85"/>
      <c r="G3" s="136"/>
    </row>
    <row r="4" spans="1:10" s="84" customFormat="1" x14ac:dyDescent="0.35">
      <c r="A4" s="84" t="str">
        <f>'3'!A5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D4" s="85"/>
      <c r="G4" s="136"/>
      <c r="J4" s="86"/>
    </row>
    <row r="5" spans="1:10" s="84" customFormat="1" x14ac:dyDescent="0.35">
      <c r="A5" s="84" t="str">
        <f>'3'!A6</f>
        <v xml:space="preserve">ผู้ให้ข้อมูล.................................................................................................................................... </v>
      </c>
      <c r="D5" s="85"/>
      <c r="G5" s="136"/>
      <c r="J5" s="82"/>
    </row>
    <row r="6" spans="1:10" s="84" customFormat="1" x14ac:dyDescent="0.35">
      <c r="D6" s="85"/>
      <c r="G6" s="136"/>
      <c r="J6" s="82"/>
    </row>
    <row r="7" spans="1:10" x14ac:dyDescent="0.35">
      <c r="A7" s="82" t="s">
        <v>229</v>
      </c>
      <c r="B7" s="26"/>
      <c r="C7" s="26"/>
      <c r="D7" s="83"/>
      <c r="E7" s="26"/>
      <c r="F7" s="26"/>
      <c r="G7" s="135"/>
    </row>
    <row r="8" spans="1:10" s="26" customFormat="1" ht="7.5" customHeight="1" x14ac:dyDescent="0.35">
      <c r="D8" s="83"/>
      <c r="G8" s="135"/>
    </row>
    <row r="9" spans="1:10" s="26" customFormat="1" x14ac:dyDescent="0.35">
      <c r="A9" s="235" t="s">
        <v>8</v>
      </c>
      <c r="B9" s="235" t="s">
        <v>6</v>
      </c>
      <c r="C9" s="238" t="s">
        <v>11</v>
      </c>
      <c r="D9" s="194">
        <v>1</v>
      </c>
      <c r="E9" s="195">
        <v>2</v>
      </c>
      <c r="F9" s="195">
        <v>3</v>
      </c>
      <c r="G9" s="195">
        <v>4</v>
      </c>
      <c r="H9" s="239">
        <v>5</v>
      </c>
      <c r="I9" s="240"/>
      <c r="J9" s="241"/>
    </row>
    <row r="10" spans="1:10" s="26" customFormat="1" x14ac:dyDescent="0.35">
      <c r="A10" s="236"/>
      <c r="B10" s="236"/>
      <c r="C10" s="236"/>
      <c r="D10" s="197" t="s">
        <v>17</v>
      </c>
      <c r="E10" s="197" t="s">
        <v>0</v>
      </c>
      <c r="F10" s="197" t="s">
        <v>7</v>
      </c>
      <c r="G10" s="207" t="s">
        <v>22</v>
      </c>
      <c r="H10" s="242"/>
      <c r="I10" s="243"/>
      <c r="J10" s="244"/>
    </row>
    <row r="11" spans="1:10" s="26" customFormat="1" x14ac:dyDescent="0.35">
      <c r="A11" s="236"/>
      <c r="B11" s="236"/>
      <c r="C11" s="236"/>
      <c r="D11" s="197" t="s">
        <v>7</v>
      </c>
      <c r="E11" s="197" t="s">
        <v>20</v>
      </c>
      <c r="F11" s="197" t="s">
        <v>21</v>
      </c>
      <c r="G11" s="207" t="s">
        <v>23</v>
      </c>
      <c r="H11" s="245" t="s">
        <v>331</v>
      </c>
      <c r="I11" s="245"/>
      <c r="J11" s="245"/>
    </row>
    <row r="12" spans="1:10" s="26" customFormat="1" x14ac:dyDescent="0.35">
      <c r="A12" s="236"/>
      <c r="B12" s="236"/>
      <c r="C12" s="236"/>
      <c r="D12" s="197" t="s">
        <v>18</v>
      </c>
      <c r="E12" s="197"/>
      <c r="F12" s="197" t="s">
        <v>20</v>
      </c>
      <c r="G12" s="207" t="s">
        <v>24</v>
      </c>
      <c r="H12" s="251" t="s">
        <v>332</v>
      </c>
      <c r="I12" s="246" t="s">
        <v>333</v>
      </c>
      <c r="J12" s="211" t="s">
        <v>565</v>
      </c>
    </row>
    <row r="13" spans="1:10" s="26" customFormat="1" x14ac:dyDescent="0.35">
      <c r="A13" s="237"/>
      <c r="B13" s="237"/>
      <c r="C13" s="237"/>
      <c r="D13" s="200" t="s">
        <v>19</v>
      </c>
      <c r="E13" s="200"/>
      <c r="F13" s="200" t="s">
        <v>16</v>
      </c>
      <c r="G13" s="208" t="s">
        <v>25</v>
      </c>
      <c r="H13" s="252"/>
      <c r="I13" s="247"/>
      <c r="J13" s="212" t="s">
        <v>566</v>
      </c>
    </row>
    <row r="14" spans="1:10" s="26" customFormat="1" x14ac:dyDescent="0.35">
      <c r="A14" s="89">
        <v>1</v>
      </c>
      <c r="B14" s="119" t="s">
        <v>30</v>
      </c>
      <c r="C14" s="94"/>
      <c r="D14" s="94"/>
      <c r="E14" s="94"/>
      <c r="F14" s="94"/>
      <c r="G14" s="137"/>
      <c r="H14" s="176"/>
      <c r="I14" s="77"/>
      <c r="J14" s="166"/>
    </row>
    <row r="15" spans="1:10" s="26" customFormat="1" x14ac:dyDescent="0.35">
      <c r="A15" s="94"/>
      <c r="B15" s="128" t="s">
        <v>34</v>
      </c>
      <c r="C15" s="94"/>
      <c r="D15" s="94"/>
      <c r="E15" s="94"/>
      <c r="F15" s="94"/>
      <c r="G15" s="137"/>
      <c r="H15" s="176"/>
      <c r="I15" s="77"/>
      <c r="J15" s="166"/>
    </row>
    <row r="16" spans="1:10" s="26" customFormat="1" x14ac:dyDescent="0.35">
      <c r="A16" s="94"/>
      <c r="B16" s="128" t="s">
        <v>31</v>
      </c>
      <c r="C16" s="94"/>
      <c r="D16" s="94"/>
      <c r="E16" s="94"/>
      <c r="F16" s="94"/>
      <c r="G16" s="137"/>
      <c r="H16" s="176"/>
      <c r="I16" s="77"/>
      <c r="J16" s="166"/>
    </row>
    <row r="17" spans="1:10" s="26" customFormat="1" x14ac:dyDescent="0.35">
      <c r="A17" s="94"/>
      <c r="B17" s="175" t="s">
        <v>32</v>
      </c>
      <c r="C17" s="94" t="s">
        <v>14</v>
      </c>
      <c r="D17" s="94" t="s">
        <v>327</v>
      </c>
      <c r="E17" s="94">
        <v>40</v>
      </c>
      <c r="F17" s="94">
        <f>45*40</f>
        <v>1800</v>
      </c>
      <c r="G17" s="137">
        <f>+F17/89700</f>
        <v>2.0066889632107024E-2</v>
      </c>
      <c r="H17" s="176">
        <f>G17</f>
        <v>2.0066889632107024E-2</v>
      </c>
      <c r="I17" s="77"/>
      <c r="J17" s="166"/>
    </row>
    <row r="18" spans="1:10" s="26" customFormat="1" x14ac:dyDescent="0.35">
      <c r="A18" s="94"/>
      <c r="B18" s="175" t="s">
        <v>205</v>
      </c>
      <c r="C18" s="94"/>
      <c r="D18" s="94"/>
      <c r="E18" s="94"/>
      <c r="F18" s="94"/>
      <c r="G18" s="137"/>
      <c r="H18" s="176"/>
      <c r="I18" s="77"/>
      <c r="J18" s="105"/>
    </row>
    <row r="19" spans="1:10" s="26" customFormat="1" x14ac:dyDescent="0.35">
      <c r="A19" s="94"/>
      <c r="B19" s="175" t="s">
        <v>28</v>
      </c>
      <c r="C19" s="94" t="s">
        <v>14</v>
      </c>
      <c r="D19" s="94" t="s">
        <v>217</v>
      </c>
      <c r="E19" s="94">
        <v>40</v>
      </c>
      <c r="F19" s="94">
        <f>10*40</f>
        <v>400</v>
      </c>
      <c r="G19" s="137">
        <f>+F19/89700</f>
        <v>4.459308807134894E-3</v>
      </c>
      <c r="H19" s="176">
        <f>G19</f>
        <v>4.459308807134894E-3</v>
      </c>
      <c r="I19" s="77"/>
      <c r="J19" s="166"/>
    </row>
    <row r="20" spans="1:10" s="26" customFormat="1" x14ac:dyDescent="0.35">
      <c r="A20" s="94"/>
      <c r="B20" s="155" t="s">
        <v>471</v>
      </c>
      <c r="C20" s="94" t="s">
        <v>14</v>
      </c>
      <c r="D20" s="94" t="s">
        <v>217</v>
      </c>
      <c r="E20" s="94">
        <v>230</v>
      </c>
      <c r="F20" s="94">
        <f>10*230</f>
        <v>2300</v>
      </c>
      <c r="G20" s="137">
        <f>+F20/89700</f>
        <v>2.564102564102564E-2</v>
      </c>
      <c r="H20" s="176">
        <f t="shared" ref="H20:H30" si="0">G20</f>
        <v>2.564102564102564E-2</v>
      </c>
      <c r="I20" s="77"/>
      <c r="J20" s="166"/>
    </row>
    <row r="21" spans="1:10" s="26" customFormat="1" x14ac:dyDescent="0.35">
      <c r="A21" s="94">
        <v>2</v>
      </c>
      <c r="B21" s="175" t="s">
        <v>40</v>
      </c>
      <c r="C21" s="94"/>
      <c r="D21" s="94"/>
      <c r="E21" s="94"/>
      <c r="F21" s="94"/>
      <c r="G21" s="137"/>
      <c r="H21" s="176"/>
      <c r="I21" s="77"/>
      <c r="J21" s="166"/>
    </row>
    <row r="22" spans="1:10" s="26" customFormat="1" x14ac:dyDescent="0.35">
      <c r="A22" s="94"/>
      <c r="B22" s="107" t="s">
        <v>41</v>
      </c>
      <c r="C22" s="94"/>
      <c r="D22" s="94"/>
      <c r="E22" s="94"/>
      <c r="F22" s="94"/>
      <c r="G22" s="137"/>
      <c r="H22" s="176"/>
      <c r="I22" s="77"/>
      <c r="J22" s="166"/>
    </row>
    <row r="23" spans="1:10" s="26" customFormat="1" x14ac:dyDescent="0.35">
      <c r="A23" s="94"/>
      <c r="B23" s="177" t="s">
        <v>473</v>
      </c>
      <c r="C23" s="94" t="s">
        <v>14</v>
      </c>
      <c r="D23" s="94" t="s">
        <v>325</v>
      </c>
      <c r="E23" s="94">
        <v>12</v>
      </c>
      <c r="F23" s="94">
        <f>30*12</f>
        <v>360</v>
      </c>
      <c r="G23" s="137">
        <f>+F23/89700</f>
        <v>4.0133779264214043E-3</v>
      </c>
      <c r="H23" s="176">
        <f t="shared" si="0"/>
        <v>4.0133779264214043E-3</v>
      </c>
      <c r="I23" s="77"/>
      <c r="J23" s="105"/>
    </row>
    <row r="24" spans="1:10" s="26" customFormat="1" x14ac:dyDescent="0.35">
      <c r="A24" s="94"/>
      <c r="B24" s="177" t="s">
        <v>474</v>
      </c>
      <c r="C24" s="94"/>
      <c r="D24" s="94"/>
      <c r="E24" s="94"/>
      <c r="F24" s="94"/>
      <c r="G24" s="137"/>
      <c r="H24" s="176"/>
      <c r="I24" s="77"/>
      <c r="J24" s="166"/>
    </row>
    <row r="25" spans="1:10" s="26" customFormat="1" ht="24.75" customHeight="1" x14ac:dyDescent="0.35">
      <c r="A25" s="94"/>
      <c r="B25" s="178" t="s">
        <v>475</v>
      </c>
      <c r="C25" s="94" t="s">
        <v>14</v>
      </c>
      <c r="D25" s="94" t="s">
        <v>476</v>
      </c>
      <c r="E25" s="94">
        <v>12</v>
      </c>
      <c r="F25" s="94">
        <f>1.5*60*12</f>
        <v>1080</v>
      </c>
      <c r="G25" s="137">
        <f>+F25/89700</f>
        <v>1.2040133779264214E-2</v>
      </c>
      <c r="H25" s="176">
        <f t="shared" si="0"/>
        <v>1.2040133779264214E-2</v>
      </c>
      <c r="I25" s="77"/>
      <c r="J25" s="166"/>
    </row>
    <row r="26" spans="1:10" s="26" customFormat="1" x14ac:dyDescent="0.35">
      <c r="A26" s="94"/>
      <c r="B26" s="175" t="s">
        <v>43</v>
      </c>
      <c r="C26" s="94" t="s">
        <v>14</v>
      </c>
      <c r="D26" s="94" t="s">
        <v>173</v>
      </c>
      <c r="E26" s="94">
        <v>12</v>
      </c>
      <c r="F26" s="94">
        <f>2*60*12</f>
        <v>1440</v>
      </c>
      <c r="G26" s="137">
        <f>+F26/89700</f>
        <v>1.6053511705685617E-2</v>
      </c>
      <c r="H26" s="176">
        <f t="shared" si="0"/>
        <v>1.6053511705685617E-2</v>
      </c>
      <c r="I26" s="77"/>
      <c r="J26" s="166"/>
    </row>
    <row r="27" spans="1:10" s="26" customFormat="1" x14ac:dyDescent="0.35">
      <c r="A27" s="94"/>
      <c r="B27" s="175" t="s">
        <v>44</v>
      </c>
      <c r="C27" s="94"/>
      <c r="D27" s="94"/>
      <c r="E27" s="94"/>
      <c r="F27" s="94"/>
      <c r="G27" s="138"/>
      <c r="H27" s="176"/>
      <c r="I27" s="166"/>
      <c r="J27" s="105"/>
    </row>
    <row r="28" spans="1:10" s="26" customFormat="1" x14ac:dyDescent="0.35">
      <c r="A28" s="94"/>
      <c r="B28" s="179" t="s">
        <v>479</v>
      </c>
      <c r="C28" s="94" t="s">
        <v>14</v>
      </c>
      <c r="D28" s="94" t="s">
        <v>35</v>
      </c>
      <c r="E28" s="94">
        <v>12</v>
      </c>
      <c r="F28" s="94">
        <f>3*60*12</f>
        <v>2160</v>
      </c>
      <c r="G28" s="137">
        <f>+F28/89700</f>
        <v>2.4080267558528427E-2</v>
      </c>
      <c r="H28" s="176">
        <f t="shared" si="0"/>
        <v>2.4080267558528427E-2</v>
      </c>
      <c r="I28" s="77"/>
      <c r="J28" s="166"/>
    </row>
    <row r="29" spans="1:10" s="26" customFormat="1" x14ac:dyDescent="0.35">
      <c r="A29" s="94"/>
      <c r="B29" s="179" t="s">
        <v>477</v>
      </c>
      <c r="C29" s="94"/>
      <c r="D29" s="94"/>
      <c r="E29" s="94"/>
      <c r="F29" s="94"/>
      <c r="G29" s="137"/>
      <c r="H29" s="176"/>
      <c r="I29" s="77"/>
      <c r="J29" s="166"/>
    </row>
    <row r="30" spans="1:10" s="26" customFormat="1" x14ac:dyDescent="0.35">
      <c r="A30" s="94"/>
      <c r="B30" s="179" t="s">
        <v>480</v>
      </c>
      <c r="C30" s="94" t="s">
        <v>14</v>
      </c>
      <c r="D30" s="94" t="s">
        <v>35</v>
      </c>
      <c r="E30" s="94">
        <v>12</v>
      </c>
      <c r="F30" s="94">
        <f>3*60*12</f>
        <v>2160</v>
      </c>
      <c r="G30" s="137">
        <f>+F30/89700</f>
        <v>2.4080267558528427E-2</v>
      </c>
      <c r="H30" s="176">
        <f t="shared" si="0"/>
        <v>2.4080267558528427E-2</v>
      </c>
      <c r="I30" s="77"/>
      <c r="J30" s="166"/>
    </row>
    <row r="31" spans="1:10" s="26" customFormat="1" x14ac:dyDescent="0.35">
      <c r="A31" s="94"/>
      <c r="B31" s="177" t="s">
        <v>478</v>
      </c>
      <c r="C31" s="94"/>
      <c r="D31" s="94"/>
      <c r="E31" s="94"/>
      <c r="F31" s="94"/>
      <c r="G31" s="137"/>
      <c r="H31" s="176"/>
      <c r="I31" s="77"/>
      <c r="J31" s="166"/>
    </row>
    <row r="32" spans="1:10" s="26" customFormat="1" x14ac:dyDescent="0.35">
      <c r="A32" s="180"/>
      <c r="B32" s="181"/>
      <c r="C32" s="180"/>
      <c r="D32" s="182"/>
      <c r="E32" s="180"/>
      <c r="F32" s="180"/>
      <c r="G32" s="183"/>
      <c r="H32" s="167"/>
      <c r="I32" s="116"/>
      <c r="J32" s="116"/>
    </row>
    <row r="33" spans="1:10" s="26" customFormat="1" x14ac:dyDescent="0.35">
      <c r="A33" s="203"/>
      <c r="B33" s="203"/>
      <c r="C33" s="203"/>
      <c r="D33" s="204"/>
      <c r="E33" s="203"/>
      <c r="F33" s="203">
        <f>SUM(F17:F32)</f>
        <v>11700</v>
      </c>
      <c r="G33" s="210">
        <f>SUM(G17:G32)</f>
        <v>0.13043478260869565</v>
      </c>
      <c r="H33" s="210">
        <f>SUM(H17:H32)</f>
        <v>0.13043478260869565</v>
      </c>
      <c r="I33" s="203"/>
      <c r="J33" s="203"/>
    </row>
    <row r="34" spans="1:10" s="26" customFormat="1" x14ac:dyDescent="0.35">
      <c r="D34" s="83"/>
      <c r="G34" s="135"/>
    </row>
    <row r="35" spans="1:10" s="26" customFormat="1" x14ac:dyDescent="0.35">
      <c r="D35" s="83"/>
      <c r="G35" s="135"/>
    </row>
    <row r="36" spans="1:10" s="26" customFormat="1" x14ac:dyDescent="0.35">
      <c r="D36" s="83"/>
      <c r="G36" s="135"/>
    </row>
    <row r="37" spans="1:10" s="26" customFormat="1" x14ac:dyDescent="0.35">
      <c r="D37" s="83"/>
      <c r="G37" s="135"/>
    </row>
    <row r="38" spans="1:10" s="26" customFormat="1" x14ac:dyDescent="0.35">
      <c r="D38" s="83"/>
      <c r="G38" s="135"/>
    </row>
    <row r="39" spans="1:10" s="26" customFormat="1" x14ac:dyDescent="0.35">
      <c r="D39" s="83"/>
      <c r="G39" s="135"/>
    </row>
    <row r="40" spans="1:10" s="26" customFormat="1" x14ac:dyDescent="0.35">
      <c r="D40" s="83"/>
      <c r="G40" s="135"/>
    </row>
    <row r="41" spans="1:10" s="26" customFormat="1" x14ac:dyDescent="0.35">
      <c r="D41" s="83"/>
      <c r="G41" s="135"/>
    </row>
    <row r="42" spans="1:10" s="26" customFormat="1" x14ac:dyDescent="0.35">
      <c r="D42" s="83"/>
      <c r="G42" s="135"/>
    </row>
    <row r="43" spans="1:10" s="26" customFormat="1" x14ac:dyDescent="0.35">
      <c r="D43" s="83"/>
      <c r="G43" s="135"/>
    </row>
    <row r="44" spans="1:10" s="26" customFormat="1" x14ac:dyDescent="0.35">
      <c r="D44" s="83"/>
      <c r="G44" s="135"/>
    </row>
    <row r="45" spans="1:10" s="26" customFormat="1" x14ac:dyDescent="0.35">
      <c r="D45" s="83"/>
      <c r="G45" s="135"/>
    </row>
    <row r="46" spans="1:10" s="26" customFormat="1" x14ac:dyDescent="0.35">
      <c r="D46" s="83"/>
      <c r="G46" s="135"/>
    </row>
    <row r="47" spans="1:10" s="26" customFormat="1" x14ac:dyDescent="0.35">
      <c r="D47" s="83"/>
      <c r="G47" s="135"/>
    </row>
    <row r="48" spans="1:10" s="26" customFormat="1" x14ac:dyDescent="0.35">
      <c r="D48" s="83"/>
      <c r="G48" s="135"/>
    </row>
    <row r="49" spans="4:7" s="26" customFormat="1" x14ac:dyDescent="0.35">
      <c r="D49" s="83"/>
      <c r="G49" s="135"/>
    </row>
    <row r="50" spans="4:7" s="26" customFormat="1" x14ac:dyDescent="0.35">
      <c r="D50" s="83"/>
      <c r="G50" s="135"/>
    </row>
    <row r="51" spans="4:7" s="26" customFormat="1" x14ac:dyDescent="0.35">
      <c r="D51" s="83"/>
      <c r="G51" s="135"/>
    </row>
    <row r="52" spans="4:7" s="26" customFormat="1" x14ac:dyDescent="0.35">
      <c r="D52" s="83"/>
      <c r="G52" s="135"/>
    </row>
    <row r="53" spans="4:7" s="26" customFormat="1" x14ac:dyDescent="0.35">
      <c r="D53" s="83"/>
      <c r="G53" s="135"/>
    </row>
    <row r="54" spans="4:7" s="26" customFormat="1" x14ac:dyDescent="0.35">
      <c r="D54" s="83"/>
      <c r="G54" s="135"/>
    </row>
    <row r="55" spans="4:7" s="26" customFormat="1" x14ac:dyDescent="0.35">
      <c r="D55" s="83"/>
      <c r="G55" s="135"/>
    </row>
    <row r="56" spans="4:7" s="26" customFormat="1" x14ac:dyDescent="0.35">
      <c r="D56" s="83"/>
      <c r="G56" s="135"/>
    </row>
    <row r="57" spans="4:7" s="26" customFormat="1" x14ac:dyDescent="0.35">
      <c r="D57" s="83"/>
      <c r="G57" s="135"/>
    </row>
    <row r="58" spans="4:7" s="26" customFormat="1" x14ac:dyDescent="0.35">
      <c r="D58" s="83"/>
      <c r="G58" s="135"/>
    </row>
    <row r="59" spans="4:7" s="26" customFormat="1" x14ac:dyDescent="0.35">
      <c r="D59" s="83"/>
      <c r="G59" s="135"/>
    </row>
    <row r="60" spans="4:7" s="26" customFormat="1" x14ac:dyDescent="0.35">
      <c r="D60" s="83"/>
      <c r="G60" s="135"/>
    </row>
    <row r="61" spans="4:7" s="26" customFormat="1" x14ac:dyDescent="0.35">
      <c r="D61" s="83"/>
      <c r="G61" s="135"/>
    </row>
    <row r="62" spans="4:7" s="26" customFormat="1" x14ac:dyDescent="0.35">
      <c r="D62" s="83"/>
      <c r="G62" s="135"/>
    </row>
    <row r="63" spans="4:7" s="26" customFormat="1" x14ac:dyDescent="0.35">
      <c r="D63" s="83"/>
      <c r="G63" s="135"/>
    </row>
    <row r="64" spans="4:7" s="26" customFormat="1" x14ac:dyDescent="0.35">
      <c r="D64" s="83"/>
      <c r="G64" s="135"/>
    </row>
    <row r="65" spans="4:7" s="26" customFormat="1" x14ac:dyDescent="0.35">
      <c r="D65" s="83"/>
      <c r="G65" s="135"/>
    </row>
    <row r="66" spans="4:7" s="26" customFormat="1" x14ac:dyDescent="0.35">
      <c r="D66" s="83"/>
      <c r="G66" s="135"/>
    </row>
    <row r="67" spans="4:7" s="26" customFormat="1" x14ac:dyDescent="0.35">
      <c r="D67" s="83"/>
      <c r="G67" s="135"/>
    </row>
    <row r="68" spans="4:7" s="26" customFormat="1" x14ac:dyDescent="0.35">
      <c r="D68" s="83"/>
      <c r="G68" s="135"/>
    </row>
    <row r="69" spans="4:7" s="26" customFormat="1" x14ac:dyDescent="0.35">
      <c r="D69" s="83"/>
      <c r="G69" s="135"/>
    </row>
    <row r="70" spans="4:7" s="26" customFormat="1" x14ac:dyDescent="0.35">
      <c r="D70" s="83"/>
      <c r="G70" s="135"/>
    </row>
    <row r="71" spans="4:7" s="26" customFormat="1" x14ac:dyDescent="0.35">
      <c r="D71" s="83"/>
      <c r="G71" s="135"/>
    </row>
    <row r="72" spans="4:7" s="26" customFormat="1" x14ac:dyDescent="0.35">
      <c r="D72" s="83"/>
      <c r="G72" s="135"/>
    </row>
    <row r="73" spans="4:7" s="26" customFormat="1" x14ac:dyDescent="0.35">
      <c r="D73" s="83"/>
      <c r="G73" s="135"/>
    </row>
    <row r="74" spans="4:7" s="26" customFormat="1" x14ac:dyDescent="0.35">
      <c r="D74" s="83"/>
      <c r="G74" s="135"/>
    </row>
    <row r="75" spans="4:7" s="26" customFormat="1" x14ac:dyDescent="0.35">
      <c r="D75" s="83"/>
      <c r="G75" s="135"/>
    </row>
    <row r="76" spans="4:7" s="26" customFormat="1" x14ac:dyDescent="0.35">
      <c r="D76" s="83"/>
      <c r="G76" s="135"/>
    </row>
    <row r="77" spans="4:7" s="26" customFormat="1" x14ac:dyDescent="0.35">
      <c r="D77" s="83"/>
      <c r="G77" s="135"/>
    </row>
    <row r="78" spans="4:7" s="26" customFormat="1" x14ac:dyDescent="0.35">
      <c r="D78" s="83"/>
      <c r="G78" s="135"/>
    </row>
    <row r="79" spans="4:7" s="26" customFormat="1" x14ac:dyDescent="0.35">
      <c r="D79" s="83"/>
      <c r="G79" s="135"/>
    </row>
    <row r="80" spans="4:7" s="26" customFormat="1" x14ac:dyDescent="0.35">
      <c r="D80" s="83"/>
      <c r="G80" s="135"/>
    </row>
    <row r="81" spans="4:7" s="26" customFormat="1" x14ac:dyDescent="0.35">
      <c r="D81" s="83"/>
      <c r="G81" s="135"/>
    </row>
    <row r="82" spans="4:7" s="26" customFormat="1" x14ac:dyDescent="0.35">
      <c r="D82" s="83"/>
      <c r="G82" s="135"/>
    </row>
    <row r="83" spans="4:7" s="26" customFormat="1" x14ac:dyDescent="0.35">
      <c r="D83" s="83"/>
      <c r="G83" s="135"/>
    </row>
    <row r="84" spans="4:7" s="26" customFormat="1" x14ac:dyDescent="0.35">
      <c r="D84" s="83"/>
      <c r="G84" s="135"/>
    </row>
    <row r="85" spans="4:7" s="26" customFormat="1" x14ac:dyDescent="0.35">
      <c r="D85" s="83"/>
      <c r="G85" s="135"/>
    </row>
    <row r="86" spans="4:7" s="26" customFormat="1" x14ac:dyDescent="0.35">
      <c r="D86" s="83"/>
      <c r="G86" s="135"/>
    </row>
    <row r="87" spans="4:7" s="26" customFormat="1" x14ac:dyDescent="0.35">
      <c r="D87" s="83"/>
      <c r="G87" s="135"/>
    </row>
    <row r="88" spans="4:7" s="26" customFormat="1" x14ac:dyDescent="0.35">
      <c r="D88" s="83"/>
      <c r="G88" s="135"/>
    </row>
    <row r="89" spans="4:7" s="26" customFormat="1" x14ac:dyDescent="0.35">
      <c r="D89" s="83"/>
      <c r="G89" s="135"/>
    </row>
    <row r="90" spans="4:7" s="26" customFormat="1" x14ac:dyDescent="0.35">
      <c r="D90" s="83"/>
      <c r="G90" s="135"/>
    </row>
    <row r="91" spans="4:7" s="26" customFormat="1" x14ac:dyDescent="0.35">
      <c r="D91" s="83"/>
      <c r="G91" s="135"/>
    </row>
    <row r="92" spans="4:7" s="26" customFormat="1" x14ac:dyDescent="0.35">
      <c r="D92" s="83"/>
      <c r="G92" s="135"/>
    </row>
    <row r="93" spans="4:7" s="26" customFormat="1" x14ac:dyDescent="0.35">
      <c r="D93" s="83"/>
      <c r="G93" s="135"/>
    </row>
    <row r="94" spans="4:7" s="26" customFormat="1" x14ac:dyDescent="0.35">
      <c r="D94" s="83"/>
      <c r="G94" s="135"/>
    </row>
    <row r="95" spans="4:7" s="26" customFormat="1" x14ac:dyDescent="0.35">
      <c r="D95" s="83"/>
      <c r="G95" s="135"/>
    </row>
    <row r="96" spans="4:7" s="26" customFormat="1" x14ac:dyDescent="0.35">
      <c r="D96" s="83"/>
      <c r="G96" s="135"/>
    </row>
    <row r="97" spans="4:7" s="26" customFormat="1" x14ac:dyDescent="0.35">
      <c r="D97" s="83"/>
      <c r="G97" s="135"/>
    </row>
    <row r="98" spans="4:7" s="26" customFormat="1" x14ac:dyDescent="0.35">
      <c r="D98" s="83"/>
      <c r="G98" s="135"/>
    </row>
    <row r="99" spans="4:7" s="26" customFormat="1" x14ac:dyDescent="0.35">
      <c r="D99" s="83"/>
      <c r="G99" s="135"/>
    </row>
    <row r="100" spans="4:7" s="26" customFormat="1" x14ac:dyDescent="0.35">
      <c r="D100" s="83"/>
      <c r="G100" s="135"/>
    </row>
    <row r="101" spans="4:7" s="26" customFormat="1" x14ac:dyDescent="0.35">
      <c r="D101" s="83"/>
      <c r="G101" s="135"/>
    </row>
    <row r="102" spans="4:7" s="26" customFormat="1" x14ac:dyDescent="0.35">
      <c r="D102" s="83"/>
      <c r="G102" s="135"/>
    </row>
    <row r="103" spans="4:7" s="26" customFormat="1" x14ac:dyDescent="0.35">
      <c r="D103" s="83"/>
      <c r="G103" s="135"/>
    </row>
    <row r="104" spans="4:7" s="26" customFormat="1" x14ac:dyDescent="0.35">
      <c r="D104" s="83"/>
      <c r="G104" s="135"/>
    </row>
    <row r="105" spans="4:7" s="26" customFormat="1" x14ac:dyDescent="0.35">
      <c r="D105" s="83"/>
      <c r="G105" s="135"/>
    </row>
    <row r="106" spans="4:7" s="26" customFormat="1" x14ac:dyDescent="0.35">
      <c r="D106" s="83"/>
      <c r="G106" s="135"/>
    </row>
    <row r="107" spans="4:7" s="26" customFormat="1" x14ac:dyDescent="0.35">
      <c r="D107" s="83"/>
      <c r="G107" s="135"/>
    </row>
    <row r="108" spans="4:7" s="26" customFormat="1" x14ac:dyDescent="0.35">
      <c r="D108" s="83"/>
      <c r="G108" s="135"/>
    </row>
    <row r="109" spans="4:7" s="26" customFormat="1" x14ac:dyDescent="0.35">
      <c r="D109" s="83"/>
      <c r="G109" s="135"/>
    </row>
    <row r="110" spans="4:7" s="26" customFormat="1" x14ac:dyDescent="0.35">
      <c r="D110" s="83"/>
      <c r="G110" s="135"/>
    </row>
    <row r="111" spans="4:7" s="26" customFormat="1" x14ac:dyDescent="0.35">
      <c r="D111" s="83"/>
      <c r="G111" s="135"/>
    </row>
    <row r="112" spans="4:7" s="26" customFormat="1" x14ac:dyDescent="0.35">
      <c r="D112" s="83"/>
      <c r="G112" s="135"/>
    </row>
    <row r="113" spans="4:7" s="26" customFormat="1" x14ac:dyDescent="0.35">
      <c r="D113" s="83"/>
      <c r="G113" s="135"/>
    </row>
    <row r="114" spans="4:7" s="26" customFormat="1" x14ac:dyDescent="0.35">
      <c r="D114" s="83"/>
      <c r="G114" s="135"/>
    </row>
    <row r="115" spans="4:7" s="26" customFormat="1" x14ac:dyDescent="0.35">
      <c r="D115" s="83"/>
      <c r="G115" s="135"/>
    </row>
    <row r="116" spans="4:7" s="26" customFormat="1" x14ac:dyDescent="0.35">
      <c r="D116" s="83"/>
      <c r="G116" s="135"/>
    </row>
    <row r="117" spans="4:7" s="26" customFormat="1" x14ac:dyDescent="0.35">
      <c r="D117" s="83"/>
      <c r="G117" s="135"/>
    </row>
    <row r="118" spans="4:7" s="26" customFormat="1" x14ac:dyDescent="0.35">
      <c r="D118" s="83"/>
      <c r="G118" s="135"/>
    </row>
    <row r="119" spans="4:7" s="26" customFormat="1" x14ac:dyDescent="0.35">
      <c r="D119" s="83"/>
      <c r="G119" s="135"/>
    </row>
    <row r="120" spans="4:7" s="26" customFormat="1" x14ac:dyDescent="0.35">
      <c r="D120" s="83"/>
      <c r="G120" s="135"/>
    </row>
    <row r="121" spans="4:7" s="26" customFormat="1" x14ac:dyDescent="0.35">
      <c r="D121" s="83"/>
      <c r="G121" s="135"/>
    </row>
    <row r="122" spans="4:7" s="26" customFormat="1" x14ac:dyDescent="0.35">
      <c r="D122" s="83"/>
      <c r="G122" s="135"/>
    </row>
    <row r="123" spans="4:7" s="26" customFormat="1" x14ac:dyDescent="0.35">
      <c r="D123" s="83"/>
      <c r="G123" s="135"/>
    </row>
    <row r="124" spans="4:7" s="26" customFormat="1" x14ac:dyDescent="0.35">
      <c r="D124" s="83"/>
      <c r="G124" s="135"/>
    </row>
    <row r="125" spans="4:7" s="26" customFormat="1" x14ac:dyDescent="0.35">
      <c r="D125" s="83"/>
      <c r="G125" s="135"/>
    </row>
    <row r="126" spans="4:7" s="26" customFormat="1" x14ac:dyDescent="0.35">
      <c r="D126" s="83"/>
      <c r="G126" s="135"/>
    </row>
    <row r="127" spans="4:7" s="26" customFormat="1" x14ac:dyDescent="0.35">
      <c r="D127" s="83"/>
      <c r="G127" s="135"/>
    </row>
    <row r="128" spans="4:7" s="26" customFormat="1" x14ac:dyDescent="0.35">
      <c r="D128" s="83"/>
      <c r="G128" s="135"/>
    </row>
    <row r="129" spans="4:7" s="26" customFormat="1" x14ac:dyDescent="0.35">
      <c r="D129" s="83"/>
      <c r="G129" s="135"/>
    </row>
    <row r="130" spans="4:7" s="26" customFormat="1" x14ac:dyDescent="0.35">
      <c r="D130" s="83"/>
      <c r="G130" s="135"/>
    </row>
    <row r="131" spans="4:7" s="26" customFormat="1" x14ac:dyDescent="0.35">
      <c r="D131" s="83"/>
      <c r="G131" s="135"/>
    </row>
    <row r="132" spans="4:7" s="26" customFormat="1" x14ac:dyDescent="0.35">
      <c r="D132" s="83"/>
      <c r="G132" s="135"/>
    </row>
    <row r="133" spans="4:7" s="26" customFormat="1" x14ac:dyDescent="0.35">
      <c r="D133" s="83"/>
      <c r="G133" s="135"/>
    </row>
    <row r="134" spans="4:7" s="26" customFormat="1" x14ac:dyDescent="0.35">
      <c r="D134" s="83"/>
      <c r="G134" s="135"/>
    </row>
    <row r="135" spans="4:7" s="26" customFormat="1" x14ac:dyDescent="0.35">
      <c r="D135" s="83"/>
      <c r="G135" s="135"/>
    </row>
    <row r="136" spans="4:7" s="26" customFormat="1" x14ac:dyDescent="0.35">
      <c r="D136" s="83"/>
      <c r="G136" s="135"/>
    </row>
    <row r="137" spans="4:7" s="26" customFormat="1" x14ac:dyDescent="0.35">
      <c r="D137" s="83"/>
      <c r="G137" s="135"/>
    </row>
    <row r="138" spans="4:7" s="26" customFormat="1" x14ac:dyDescent="0.35">
      <c r="D138" s="83"/>
      <c r="G138" s="135"/>
    </row>
    <row r="139" spans="4:7" s="26" customFormat="1" x14ac:dyDescent="0.35">
      <c r="D139" s="83"/>
      <c r="G139" s="135"/>
    </row>
    <row r="140" spans="4:7" s="26" customFormat="1" x14ac:dyDescent="0.35">
      <c r="D140" s="83"/>
      <c r="G140" s="135"/>
    </row>
    <row r="141" spans="4:7" s="26" customFormat="1" x14ac:dyDescent="0.35">
      <c r="D141" s="83"/>
      <c r="G141" s="135"/>
    </row>
    <row r="142" spans="4:7" s="26" customFormat="1" x14ac:dyDescent="0.35">
      <c r="D142" s="83"/>
      <c r="G142" s="135"/>
    </row>
    <row r="143" spans="4:7" s="26" customFormat="1" x14ac:dyDescent="0.35">
      <c r="D143" s="83"/>
      <c r="G143" s="135"/>
    </row>
    <row r="144" spans="4:7" s="26" customFormat="1" x14ac:dyDescent="0.35">
      <c r="D144" s="83"/>
      <c r="G144" s="135"/>
    </row>
    <row r="145" spans="4:7" s="26" customFormat="1" x14ac:dyDescent="0.35">
      <c r="D145" s="83"/>
      <c r="G145" s="135"/>
    </row>
    <row r="146" spans="4:7" s="26" customFormat="1" x14ac:dyDescent="0.35">
      <c r="D146" s="83"/>
      <c r="G146" s="135"/>
    </row>
    <row r="147" spans="4:7" s="26" customFormat="1" x14ac:dyDescent="0.35">
      <c r="D147" s="83"/>
      <c r="G147" s="135"/>
    </row>
    <row r="148" spans="4:7" s="26" customFormat="1" x14ac:dyDescent="0.35">
      <c r="D148" s="83"/>
      <c r="G148" s="135"/>
    </row>
    <row r="149" spans="4:7" s="26" customFormat="1" x14ac:dyDescent="0.35">
      <c r="D149" s="83"/>
      <c r="G149" s="135"/>
    </row>
    <row r="150" spans="4:7" s="26" customFormat="1" x14ac:dyDescent="0.35">
      <c r="D150" s="83"/>
      <c r="G150" s="135"/>
    </row>
    <row r="151" spans="4:7" s="26" customFormat="1" x14ac:dyDescent="0.35">
      <c r="D151" s="83"/>
      <c r="G151" s="135"/>
    </row>
    <row r="152" spans="4:7" s="26" customFormat="1" x14ac:dyDescent="0.35">
      <c r="D152" s="83"/>
      <c r="G152" s="135"/>
    </row>
    <row r="153" spans="4:7" s="26" customFormat="1" x14ac:dyDescent="0.35">
      <c r="D153" s="83"/>
      <c r="G153" s="135"/>
    </row>
    <row r="154" spans="4:7" s="26" customFormat="1" x14ac:dyDescent="0.35">
      <c r="D154" s="83"/>
      <c r="G154" s="135"/>
    </row>
    <row r="155" spans="4:7" s="26" customFormat="1" x14ac:dyDescent="0.35">
      <c r="D155" s="83"/>
      <c r="G155" s="135"/>
    </row>
    <row r="156" spans="4:7" s="26" customFormat="1" x14ac:dyDescent="0.35">
      <c r="D156" s="83"/>
      <c r="G156" s="135"/>
    </row>
    <row r="157" spans="4:7" s="26" customFormat="1" x14ac:dyDescent="0.35">
      <c r="D157" s="83"/>
      <c r="G157" s="135"/>
    </row>
    <row r="158" spans="4:7" s="26" customFormat="1" x14ac:dyDescent="0.35">
      <c r="D158" s="83"/>
      <c r="G158" s="135"/>
    </row>
    <row r="159" spans="4:7" s="26" customFormat="1" x14ac:dyDescent="0.35">
      <c r="D159" s="83"/>
      <c r="G159" s="135"/>
    </row>
    <row r="160" spans="4:7" s="26" customFormat="1" x14ac:dyDescent="0.35">
      <c r="D160" s="83"/>
      <c r="G160" s="135"/>
    </row>
    <row r="161" spans="4:7" s="26" customFormat="1" x14ac:dyDescent="0.35">
      <c r="D161" s="83"/>
      <c r="G161" s="135"/>
    </row>
    <row r="162" spans="4:7" s="26" customFormat="1" x14ac:dyDescent="0.35">
      <c r="D162" s="83"/>
      <c r="G162" s="135"/>
    </row>
    <row r="163" spans="4:7" s="26" customFormat="1" x14ac:dyDescent="0.35">
      <c r="D163" s="83"/>
      <c r="G163" s="135"/>
    </row>
    <row r="164" spans="4:7" s="26" customFormat="1" x14ac:dyDescent="0.35">
      <c r="D164" s="83"/>
      <c r="G164" s="135"/>
    </row>
    <row r="165" spans="4:7" s="26" customFormat="1" x14ac:dyDescent="0.35">
      <c r="D165" s="83"/>
      <c r="G165" s="135"/>
    </row>
    <row r="166" spans="4:7" s="26" customFormat="1" x14ac:dyDescent="0.35">
      <c r="D166" s="83"/>
      <c r="G166" s="135"/>
    </row>
    <row r="167" spans="4:7" s="26" customFormat="1" x14ac:dyDescent="0.35">
      <c r="D167" s="83"/>
      <c r="G167" s="135"/>
    </row>
    <row r="168" spans="4:7" s="26" customFormat="1" x14ac:dyDescent="0.35">
      <c r="D168" s="83"/>
      <c r="G168" s="135"/>
    </row>
    <row r="169" spans="4:7" s="26" customFormat="1" x14ac:dyDescent="0.35">
      <c r="D169" s="83"/>
      <c r="G169" s="135"/>
    </row>
    <row r="170" spans="4:7" s="26" customFormat="1" x14ac:dyDescent="0.35">
      <c r="D170" s="83"/>
      <c r="G170" s="135"/>
    </row>
    <row r="171" spans="4:7" s="26" customFormat="1" x14ac:dyDescent="0.35">
      <c r="D171" s="83"/>
      <c r="G171" s="135"/>
    </row>
    <row r="172" spans="4:7" s="26" customFormat="1" x14ac:dyDescent="0.35">
      <c r="D172" s="83"/>
      <c r="G172" s="135"/>
    </row>
    <row r="173" spans="4:7" s="26" customFormat="1" x14ac:dyDescent="0.35">
      <c r="D173" s="83"/>
      <c r="G173" s="135"/>
    </row>
    <row r="174" spans="4:7" s="26" customFormat="1" x14ac:dyDescent="0.35">
      <c r="D174" s="83"/>
      <c r="G174" s="135"/>
    </row>
    <row r="175" spans="4:7" s="26" customFormat="1" x14ac:dyDescent="0.35">
      <c r="D175" s="83"/>
      <c r="G175" s="135"/>
    </row>
    <row r="176" spans="4:7" s="26" customFormat="1" x14ac:dyDescent="0.35">
      <c r="D176" s="83"/>
      <c r="G176" s="135"/>
    </row>
    <row r="177" spans="4:7" s="26" customFormat="1" x14ac:dyDescent="0.35">
      <c r="D177" s="83"/>
      <c r="G177" s="135"/>
    </row>
    <row r="178" spans="4:7" s="26" customFormat="1" x14ac:dyDescent="0.35">
      <c r="D178" s="83"/>
      <c r="G178" s="135"/>
    </row>
    <row r="179" spans="4:7" s="26" customFormat="1" x14ac:dyDescent="0.35">
      <c r="D179" s="83"/>
      <c r="G179" s="135"/>
    </row>
    <row r="180" spans="4:7" s="26" customFormat="1" x14ac:dyDescent="0.35">
      <c r="D180" s="83"/>
      <c r="G180" s="135"/>
    </row>
    <row r="181" spans="4:7" s="26" customFormat="1" x14ac:dyDescent="0.35">
      <c r="D181" s="83"/>
      <c r="G181" s="135"/>
    </row>
    <row r="182" spans="4:7" s="26" customFormat="1" x14ac:dyDescent="0.35">
      <c r="D182" s="83"/>
      <c r="G182" s="135"/>
    </row>
    <row r="183" spans="4:7" s="26" customFormat="1" x14ac:dyDescent="0.35">
      <c r="D183" s="83"/>
      <c r="G183" s="135"/>
    </row>
    <row r="184" spans="4:7" s="26" customFormat="1" x14ac:dyDescent="0.35">
      <c r="D184" s="83"/>
      <c r="G184" s="135"/>
    </row>
    <row r="185" spans="4:7" s="26" customFormat="1" x14ac:dyDescent="0.35">
      <c r="D185" s="83"/>
      <c r="G185" s="135"/>
    </row>
    <row r="186" spans="4:7" s="26" customFormat="1" x14ac:dyDescent="0.35">
      <c r="D186" s="83"/>
      <c r="G186" s="135"/>
    </row>
    <row r="187" spans="4:7" s="26" customFormat="1" x14ac:dyDescent="0.35">
      <c r="D187" s="83"/>
      <c r="G187" s="135"/>
    </row>
    <row r="188" spans="4:7" s="26" customFormat="1" x14ac:dyDescent="0.35">
      <c r="D188" s="83"/>
      <c r="G188" s="135"/>
    </row>
    <row r="189" spans="4:7" s="26" customFormat="1" x14ac:dyDescent="0.35">
      <c r="D189" s="83"/>
      <c r="G189" s="135"/>
    </row>
    <row r="190" spans="4:7" s="26" customFormat="1" x14ac:dyDescent="0.35">
      <c r="D190" s="83"/>
      <c r="G190" s="135"/>
    </row>
    <row r="191" spans="4:7" s="26" customFormat="1" x14ac:dyDescent="0.35">
      <c r="D191" s="83"/>
      <c r="G191" s="135"/>
    </row>
    <row r="192" spans="4:7" s="26" customFormat="1" x14ac:dyDescent="0.35">
      <c r="D192" s="83"/>
      <c r="G192" s="135"/>
    </row>
    <row r="193" spans="4:7" s="26" customFormat="1" x14ac:dyDescent="0.35">
      <c r="D193" s="83"/>
      <c r="G193" s="135"/>
    </row>
    <row r="194" spans="4:7" s="26" customFormat="1" x14ac:dyDescent="0.35">
      <c r="D194" s="83"/>
      <c r="G194" s="135"/>
    </row>
    <row r="195" spans="4:7" s="26" customFormat="1" x14ac:dyDescent="0.35">
      <c r="D195" s="83"/>
      <c r="G195" s="135"/>
    </row>
    <row r="196" spans="4:7" s="26" customFormat="1" x14ac:dyDescent="0.35">
      <c r="D196" s="83"/>
      <c r="G196" s="135"/>
    </row>
    <row r="197" spans="4:7" s="26" customFormat="1" x14ac:dyDescent="0.35">
      <c r="D197" s="83"/>
      <c r="G197" s="135"/>
    </row>
    <row r="198" spans="4:7" s="26" customFormat="1" x14ac:dyDescent="0.35">
      <c r="D198" s="83"/>
      <c r="G198" s="135"/>
    </row>
    <row r="199" spans="4:7" s="26" customFormat="1" x14ac:dyDescent="0.35">
      <c r="D199" s="83"/>
      <c r="G199" s="135"/>
    </row>
    <row r="200" spans="4:7" s="26" customFormat="1" x14ac:dyDescent="0.35">
      <c r="D200" s="83"/>
      <c r="G200" s="135"/>
    </row>
    <row r="201" spans="4:7" s="26" customFormat="1" x14ac:dyDescent="0.35">
      <c r="D201" s="83"/>
      <c r="G201" s="135"/>
    </row>
    <row r="202" spans="4:7" s="26" customFormat="1" x14ac:dyDescent="0.35">
      <c r="D202" s="83"/>
      <c r="G202" s="135"/>
    </row>
    <row r="203" spans="4:7" s="26" customFormat="1" x14ac:dyDescent="0.35">
      <c r="D203" s="83"/>
      <c r="G203" s="135"/>
    </row>
    <row r="204" spans="4:7" s="26" customFormat="1" x14ac:dyDescent="0.35">
      <c r="D204" s="83"/>
      <c r="G204" s="135"/>
    </row>
    <row r="205" spans="4:7" s="26" customFormat="1" x14ac:dyDescent="0.35">
      <c r="D205" s="83"/>
      <c r="G205" s="135"/>
    </row>
    <row r="206" spans="4:7" s="26" customFormat="1" x14ac:dyDescent="0.35">
      <c r="D206" s="83"/>
      <c r="G206" s="135"/>
    </row>
    <row r="207" spans="4:7" s="26" customFormat="1" x14ac:dyDescent="0.35">
      <c r="D207" s="83"/>
      <c r="G207" s="135"/>
    </row>
    <row r="208" spans="4:7" s="26" customFormat="1" x14ac:dyDescent="0.35">
      <c r="D208" s="83"/>
      <c r="G208" s="135"/>
    </row>
    <row r="209" spans="4:7" s="26" customFormat="1" x14ac:dyDescent="0.35">
      <c r="D209" s="83"/>
      <c r="G209" s="135"/>
    </row>
    <row r="210" spans="4:7" s="26" customFormat="1" x14ac:dyDescent="0.35">
      <c r="D210" s="83"/>
      <c r="G210" s="135"/>
    </row>
    <row r="211" spans="4:7" s="26" customFormat="1" x14ac:dyDescent="0.35">
      <c r="D211" s="83"/>
      <c r="G211" s="135"/>
    </row>
    <row r="212" spans="4:7" s="26" customFormat="1" x14ac:dyDescent="0.35">
      <c r="D212" s="83"/>
      <c r="G212" s="135"/>
    </row>
    <row r="213" spans="4:7" s="26" customFormat="1" x14ac:dyDescent="0.35">
      <c r="D213" s="83"/>
      <c r="G213" s="135"/>
    </row>
    <row r="214" spans="4:7" s="26" customFormat="1" x14ac:dyDescent="0.35">
      <c r="D214" s="83"/>
      <c r="G214" s="135"/>
    </row>
    <row r="215" spans="4:7" s="26" customFormat="1" x14ac:dyDescent="0.35">
      <c r="D215" s="83"/>
      <c r="G215" s="135"/>
    </row>
    <row r="216" spans="4:7" s="26" customFormat="1" x14ac:dyDescent="0.35">
      <c r="D216" s="83"/>
      <c r="G216" s="135"/>
    </row>
    <row r="217" spans="4:7" s="26" customFormat="1" x14ac:dyDescent="0.35">
      <c r="D217" s="83"/>
      <c r="G217" s="135"/>
    </row>
    <row r="218" spans="4:7" s="26" customFormat="1" x14ac:dyDescent="0.35">
      <c r="D218" s="83"/>
      <c r="G218" s="135"/>
    </row>
    <row r="219" spans="4:7" s="26" customFormat="1" x14ac:dyDescent="0.35">
      <c r="D219" s="83"/>
      <c r="G219" s="135"/>
    </row>
    <row r="220" spans="4:7" s="26" customFormat="1" x14ac:dyDescent="0.35">
      <c r="D220" s="83"/>
      <c r="G220" s="135"/>
    </row>
    <row r="221" spans="4:7" s="26" customFormat="1" x14ac:dyDescent="0.35">
      <c r="D221" s="83"/>
      <c r="G221" s="135"/>
    </row>
    <row r="222" spans="4:7" s="26" customFormat="1" x14ac:dyDescent="0.35">
      <c r="D222" s="83"/>
      <c r="G222" s="135"/>
    </row>
    <row r="223" spans="4:7" s="26" customFormat="1" x14ac:dyDescent="0.35">
      <c r="D223" s="83"/>
      <c r="G223" s="135"/>
    </row>
    <row r="224" spans="4:7" s="26" customFormat="1" x14ac:dyDescent="0.35">
      <c r="D224" s="83"/>
      <c r="G224" s="135"/>
    </row>
    <row r="225" spans="4:7" s="26" customFormat="1" x14ac:dyDescent="0.35">
      <c r="D225" s="83"/>
      <c r="G225" s="135"/>
    </row>
    <row r="226" spans="4:7" s="26" customFormat="1" x14ac:dyDescent="0.35">
      <c r="D226" s="83"/>
      <c r="G226" s="135"/>
    </row>
    <row r="227" spans="4:7" s="26" customFormat="1" x14ac:dyDescent="0.35">
      <c r="D227" s="83"/>
      <c r="G227" s="135"/>
    </row>
    <row r="228" spans="4:7" s="26" customFormat="1" x14ac:dyDescent="0.35">
      <c r="D228" s="83"/>
      <c r="G228" s="135"/>
    </row>
    <row r="229" spans="4:7" s="26" customFormat="1" x14ac:dyDescent="0.35">
      <c r="D229" s="83"/>
      <c r="G229" s="135"/>
    </row>
    <row r="230" spans="4:7" s="26" customFormat="1" x14ac:dyDescent="0.35">
      <c r="D230" s="83"/>
      <c r="G230" s="135"/>
    </row>
    <row r="231" spans="4:7" s="26" customFormat="1" x14ac:dyDescent="0.35">
      <c r="D231" s="83"/>
      <c r="G231" s="135"/>
    </row>
    <row r="232" spans="4:7" s="26" customFormat="1" x14ac:dyDescent="0.35">
      <c r="D232" s="83"/>
      <c r="G232" s="135"/>
    </row>
    <row r="233" spans="4:7" s="26" customFormat="1" x14ac:dyDescent="0.35">
      <c r="D233" s="83"/>
      <c r="G233" s="135"/>
    </row>
    <row r="234" spans="4:7" s="26" customFormat="1" x14ac:dyDescent="0.35">
      <c r="D234" s="83"/>
      <c r="G234" s="135"/>
    </row>
    <row r="235" spans="4:7" s="26" customFormat="1" x14ac:dyDescent="0.35">
      <c r="D235" s="83"/>
      <c r="G235" s="135"/>
    </row>
    <row r="236" spans="4:7" s="26" customFormat="1" x14ac:dyDescent="0.35">
      <c r="D236" s="83"/>
      <c r="G236" s="135"/>
    </row>
    <row r="237" spans="4:7" s="26" customFormat="1" x14ac:dyDescent="0.35">
      <c r="D237" s="83"/>
      <c r="G237" s="135"/>
    </row>
    <row r="238" spans="4:7" s="26" customFormat="1" x14ac:dyDescent="0.35">
      <c r="D238" s="83"/>
      <c r="G238" s="135"/>
    </row>
    <row r="239" spans="4:7" s="26" customFormat="1" x14ac:dyDescent="0.35">
      <c r="D239" s="83"/>
      <c r="G239" s="135"/>
    </row>
    <row r="240" spans="4:7" s="26" customFormat="1" x14ac:dyDescent="0.35">
      <c r="D240" s="83"/>
      <c r="G240" s="135"/>
    </row>
    <row r="241" spans="4:7" s="26" customFormat="1" x14ac:dyDescent="0.35">
      <c r="D241" s="83"/>
      <c r="G241" s="135"/>
    </row>
    <row r="242" spans="4:7" s="26" customFormat="1" x14ac:dyDescent="0.35">
      <c r="D242" s="83"/>
      <c r="G242" s="135"/>
    </row>
    <row r="243" spans="4:7" s="26" customFormat="1" x14ac:dyDescent="0.35">
      <c r="D243" s="83"/>
      <c r="G243" s="135"/>
    </row>
    <row r="244" spans="4:7" s="26" customFormat="1" x14ac:dyDescent="0.35">
      <c r="D244" s="83"/>
      <c r="G244" s="135"/>
    </row>
    <row r="245" spans="4:7" s="26" customFormat="1" x14ac:dyDescent="0.35">
      <c r="D245" s="83"/>
      <c r="G245" s="135"/>
    </row>
    <row r="246" spans="4:7" s="26" customFormat="1" x14ac:dyDescent="0.35">
      <c r="D246" s="83"/>
      <c r="G246" s="135"/>
    </row>
    <row r="247" spans="4:7" s="26" customFormat="1" x14ac:dyDescent="0.35">
      <c r="D247" s="83"/>
      <c r="G247" s="135"/>
    </row>
    <row r="248" spans="4:7" s="26" customFormat="1" x14ac:dyDescent="0.35">
      <c r="D248" s="83"/>
      <c r="G248" s="135"/>
    </row>
    <row r="249" spans="4:7" s="26" customFormat="1" x14ac:dyDescent="0.35">
      <c r="D249" s="83"/>
      <c r="G249" s="135"/>
    </row>
    <row r="250" spans="4:7" s="26" customFormat="1" x14ac:dyDescent="0.35">
      <c r="D250" s="83"/>
      <c r="G250" s="135"/>
    </row>
    <row r="251" spans="4:7" s="26" customFormat="1" x14ac:dyDescent="0.35">
      <c r="D251" s="83"/>
      <c r="G251" s="135"/>
    </row>
    <row r="252" spans="4:7" s="26" customFormat="1" x14ac:dyDescent="0.35">
      <c r="D252" s="83"/>
      <c r="G252" s="135"/>
    </row>
    <row r="253" spans="4:7" s="26" customFormat="1" x14ac:dyDescent="0.35">
      <c r="D253" s="83"/>
      <c r="G253" s="135"/>
    </row>
    <row r="254" spans="4:7" s="26" customFormat="1" x14ac:dyDescent="0.35">
      <c r="D254" s="83"/>
      <c r="G254" s="135"/>
    </row>
    <row r="255" spans="4:7" s="26" customFormat="1" x14ac:dyDescent="0.35">
      <c r="D255" s="83"/>
      <c r="G255" s="135"/>
    </row>
    <row r="256" spans="4:7" s="26" customFormat="1" x14ac:dyDescent="0.35">
      <c r="D256" s="83"/>
      <c r="G256" s="135"/>
    </row>
    <row r="257" spans="4:7" s="26" customFormat="1" x14ac:dyDescent="0.35">
      <c r="D257" s="83"/>
      <c r="G257" s="135"/>
    </row>
    <row r="258" spans="4:7" s="26" customFormat="1" x14ac:dyDescent="0.35">
      <c r="D258" s="83"/>
      <c r="G258" s="135"/>
    </row>
    <row r="259" spans="4:7" s="26" customFormat="1" x14ac:dyDescent="0.35">
      <c r="D259" s="83"/>
      <c r="G259" s="135"/>
    </row>
    <row r="260" spans="4:7" s="26" customFormat="1" x14ac:dyDescent="0.35">
      <c r="D260" s="83"/>
      <c r="G260" s="135"/>
    </row>
    <row r="261" spans="4:7" s="26" customFormat="1" x14ac:dyDescent="0.35">
      <c r="D261" s="83"/>
      <c r="G261" s="135"/>
    </row>
    <row r="262" spans="4:7" s="26" customFormat="1" x14ac:dyDescent="0.35">
      <c r="D262" s="83"/>
      <c r="G262" s="135"/>
    </row>
    <row r="263" spans="4:7" s="26" customFormat="1" x14ac:dyDescent="0.35">
      <c r="D263" s="83"/>
      <c r="G263" s="135"/>
    </row>
    <row r="264" spans="4:7" s="26" customFormat="1" x14ac:dyDescent="0.35">
      <c r="D264" s="83"/>
      <c r="G264" s="135"/>
    </row>
    <row r="265" spans="4:7" s="26" customFormat="1" x14ac:dyDescent="0.35">
      <c r="D265" s="83"/>
      <c r="G265" s="135"/>
    </row>
    <row r="266" spans="4:7" s="26" customFormat="1" x14ac:dyDescent="0.35">
      <c r="D266" s="83"/>
      <c r="G266" s="135"/>
    </row>
    <row r="267" spans="4:7" s="26" customFormat="1" x14ac:dyDescent="0.35">
      <c r="D267" s="83"/>
      <c r="G267" s="135"/>
    </row>
    <row r="268" spans="4:7" s="26" customFormat="1" x14ac:dyDescent="0.35">
      <c r="D268" s="83"/>
      <c r="G268" s="135"/>
    </row>
    <row r="269" spans="4:7" s="26" customFormat="1" x14ac:dyDescent="0.35">
      <c r="D269" s="83"/>
      <c r="G269" s="135"/>
    </row>
    <row r="270" spans="4:7" s="26" customFormat="1" x14ac:dyDescent="0.35">
      <c r="D270" s="83"/>
      <c r="G270" s="135"/>
    </row>
    <row r="271" spans="4:7" s="26" customFormat="1" x14ac:dyDescent="0.35">
      <c r="D271" s="83"/>
      <c r="G271" s="135"/>
    </row>
    <row r="272" spans="4:7" s="26" customFormat="1" x14ac:dyDescent="0.35">
      <c r="D272" s="83"/>
      <c r="G272" s="135"/>
    </row>
    <row r="273" spans="4:7" s="26" customFormat="1" x14ac:dyDescent="0.35">
      <c r="D273" s="83"/>
      <c r="G273" s="135"/>
    </row>
    <row r="274" spans="4:7" s="26" customFormat="1" x14ac:dyDescent="0.35">
      <c r="D274" s="83"/>
      <c r="G274" s="135"/>
    </row>
    <row r="275" spans="4:7" s="26" customFormat="1" x14ac:dyDescent="0.35">
      <c r="D275" s="83"/>
      <c r="G275" s="135"/>
    </row>
    <row r="276" spans="4:7" s="26" customFormat="1" x14ac:dyDescent="0.35">
      <c r="D276" s="83"/>
      <c r="G276" s="135"/>
    </row>
    <row r="277" spans="4:7" s="26" customFormat="1" x14ac:dyDescent="0.35">
      <c r="D277" s="83"/>
      <c r="G277" s="135"/>
    </row>
    <row r="278" spans="4:7" s="26" customFormat="1" x14ac:dyDescent="0.35">
      <c r="D278" s="83"/>
      <c r="G278" s="135"/>
    </row>
    <row r="279" spans="4:7" s="26" customFormat="1" x14ac:dyDescent="0.35">
      <c r="D279" s="83"/>
      <c r="G279" s="135"/>
    </row>
    <row r="280" spans="4:7" s="26" customFormat="1" x14ac:dyDescent="0.35">
      <c r="D280" s="83"/>
      <c r="G280" s="135"/>
    </row>
    <row r="281" spans="4:7" s="26" customFormat="1" x14ac:dyDescent="0.35">
      <c r="D281" s="83"/>
      <c r="G281" s="135"/>
    </row>
    <row r="282" spans="4:7" s="26" customFormat="1" x14ac:dyDescent="0.35">
      <c r="D282" s="83"/>
      <c r="G282" s="135"/>
    </row>
    <row r="283" spans="4:7" s="26" customFormat="1" x14ac:dyDescent="0.35">
      <c r="D283" s="83"/>
      <c r="G283" s="135"/>
    </row>
    <row r="284" spans="4:7" s="26" customFormat="1" x14ac:dyDescent="0.35">
      <c r="D284" s="83"/>
      <c r="G284" s="135"/>
    </row>
    <row r="285" spans="4:7" s="26" customFormat="1" x14ac:dyDescent="0.35">
      <c r="D285" s="83"/>
      <c r="G285" s="135"/>
    </row>
    <row r="286" spans="4:7" s="26" customFormat="1" x14ac:dyDescent="0.35">
      <c r="D286" s="83"/>
      <c r="G286" s="135"/>
    </row>
    <row r="287" spans="4:7" s="26" customFormat="1" x14ac:dyDescent="0.35">
      <c r="D287" s="83"/>
      <c r="G287" s="135"/>
    </row>
    <row r="288" spans="4:7" s="26" customFormat="1" x14ac:dyDescent="0.35">
      <c r="D288" s="83"/>
      <c r="G288" s="135"/>
    </row>
    <row r="289" spans="4:10" s="26" customFormat="1" x14ac:dyDescent="0.35">
      <c r="D289" s="83"/>
      <c r="G289" s="135"/>
    </row>
    <row r="290" spans="4:10" s="26" customFormat="1" x14ac:dyDescent="0.35">
      <c r="D290" s="83"/>
      <c r="G290" s="135"/>
    </row>
    <row r="291" spans="4:10" x14ac:dyDescent="0.35">
      <c r="H291" s="26"/>
      <c r="I291" s="26"/>
      <c r="J291" s="26"/>
    </row>
  </sheetData>
  <mergeCells count="8">
    <mergeCell ref="A1:J1"/>
    <mergeCell ref="A9:A13"/>
    <mergeCell ref="B9:B13"/>
    <mergeCell ref="C9:C13"/>
    <mergeCell ref="H9:J10"/>
    <mergeCell ref="H11:J11"/>
    <mergeCell ref="H12:H13"/>
    <mergeCell ref="I12:I13"/>
  </mergeCells>
  <phoneticPr fontId="0" type="noConversion"/>
  <pageMargins left="0.59" right="0.26" top="1.01" bottom="0.74803149606299202" header="0.31496062992126" footer="0.31496062992126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7"/>
  <sheetViews>
    <sheetView workbookViewId="0">
      <selection activeCell="A15" sqref="A15:A3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233" t="s">
        <v>13</v>
      </c>
      <c r="B1" s="233"/>
      <c r="C1" s="233"/>
      <c r="D1" s="233"/>
      <c r="E1" s="233"/>
      <c r="F1" s="233"/>
      <c r="G1" s="233"/>
      <c r="H1" s="233"/>
    </row>
    <row r="2" spans="1:10" x14ac:dyDescent="0.4">
      <c r="A2" s="233" t="s">
        <v>9</v>
      </c>
      <c r="B2" s="233"/>
      <c r="C2" s="233"/>
      <c r="D2" s="233"/>
      <c r="E2" s="233"/>
      <c r="F2" s="233"/>
      <c r="G2" s="233"/>
      <c r="H2" s="233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tr">
        <f>'1.1'!A3</f>
        <v>สำนัก...............................................................................................................</v>
      </c>
    </row>
    <row r="5" spans="1:10" x14ac:dyDescent="0.4">
      <c r="A5" s="5" t="str">
        <f>'1.1'!A4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J5" s="54"/>
    </row>
    <row r="6" spans="1:10" x14ac:dyDescent="0.4">
      <c r="A6" s="5" t="str">
        <f>'1.1'!A5</f>
        <v xml:space="preserve">ผู้ให้ข้อมูล.................................................................................................................................... </v>
      </c>
      <c r="J6" s="1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385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261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ht="25.2" x14ac:dyDescent="0.4">
      <c r="A16" s="253" t="s">
        <v>388</v>
      </c>
      <c r="B16" s="253"/>
      <c r="C16" s="253"/>
      <c r="H16" s="4"/>
    </row>
    <row r="17" spans="1:8" s="3" customFormat="1" ht="25.2" x14ac:dyDescent="0.75">
      <c r="A17" s="51" t="s">
        <v>389</v>
      </c>
      <c r="B17" s="33"/>
      <c r="C17" s="50"/>
      <c r="H17" s="4"/>
    </row>
    <row r="18" spans="1:8" s="3" customFormat="1" ht="25.2" x14ac:dyDescent="0.75">
      <c r="A18" s="51" t="s">
        <v>390</v>
      </c>
      <c r="B18" s="33"/>
      <c r="C18" s="50"/>
      <c r="H18" s="4"/>
    </row>
    <row r="19" spans="1:8" s="3" customFormat="1" ht="25.2" x14ac:dyDescent="0.75">
      <c r="A19" s="51" t="s">
        <v>552</v>
      </c>
      <c r="B19" s="33"/>
      <c r="C19" s="50"/>
      <c r="H19" s="4"/>
    </row>
    <row r="20" spans="1:8" s="3" customFormat="1" ht="25.2" x14ac:dyDescent="0.75">
      <c r="A20" s="51" t="s">
        <v>553</v>
      </c>
      <c r="B20" s="33"/>
      <c r="C20" s="50"/>
      <c r="H20" s="4"/>
    </row>
    <row r="21" spans="1:8" s="3" customFormat="1" ht="25.2" x14ac:dyDescent="0.75">
      <c r="A21" s="55" t="s">
        <v>554</v>
      </c>
      <c r="B21" s="33"/>
      <c r="C21" s="33"/>
      <c r="H21" s="4"/>
    </row>
    <row r="22" spans="1:8" s="3" customFormat="1" ht="25.2" x14ac:dyDescent="0.75">
      <c r="A22" s="55" t="s">
        <v>555</v>
      </c>
      <c r="B22" s="33"/>
      <c r="C22" s="33"/>
      <c r="H22" s="4"/>
    </row>
    <row r="23" spans="1:8" s="3" customFormat="1" ht="25.2" x14ac:dyDescent="0.75">
      <c r="A23" s="32" t="s">
        <v>556</v>
      </c>
      <c r="B23" s="33"/>
      <c r="C23" s="33"/>
      <c r="H23" s="4"/>
    </row>
    <row r="24" spans="1:8" s="3" customFormat="1" ht="25.2" x14ac:dyDescent="0.75">
      <c r="A24" s="33" t="s">
        <v>557</v>
      </c>
      <c r="B24" s="33"/>
      <c r="C24" s="33"/>
      <c r="H24" s="4"/>
    </row>
    <row r="25" spans="1:8" s="3" customFormat="1" x14ac:dyDescent="0.4">
      <c r="H25" s="4"/>
    </row>
    <row r="26" spans="1:8" s="3" customFormat="1" x14ac:dyDescent="0.4">
      <c r="H26" s="4"/>
    </row>
    <row r="27" spans="1:8" s="3" customFormat="1" x14ac:dyDescent="0.4">
      <c r="H27" s="4"/>
    </row>
    <row r="28" spans="1:8" s="3" customFormat="1" x14ac:dyDescent="0.4">
      <c r="A28" s="71"/>
      <c r="B28" s="71"/>
      <c r="C28" s="72"/>
      <c r="D28" s="10"/>
      <c r="E28" s="10"/>
      <c r="F28" s="10"/>
      <c r="G28" s="10"/>
      <c r="H28" s="11"/>
    </row>
    <row r="29" spans="1:8" s="3" customFormat="1" x14ac:dyDescent="0.4"/>
    <row r="30" spans="1:8" s="3" customFormat="1" x14ac:dyDescent="0.4"/>
    <row r="31" spans="1:8" s="3" customFormat="1" x14ac:dyDescent="0.4"/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</sheetData>
  <mergeCells count="3">
    <mergeCell ref="A1:H1"/>
    <mergeCell ref="A2:H2"/>
    <mergeCell ref="A16:C16"/>
  </mergeCells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7"/>
  <sheetViews>
    <sheetView topLeftCell="A4" workbookViewId="0">
      <selection activeCell="A15" sqref="A15:A32"/>
    </sheetView>
  </sheetViews>
  <sheetFormatPr defaultColWidth="9.09765625" defaultRowHeight="18" x14ac:dyDescent="0.35"/>
  <cols>
    <col min="1" max="1" width="4.19921875" style="82" customWidth="1"/>
    <col min="2" max="2" width="27.8984375" style="82" customWidth="1"/>
    <col min="3" max="3" width="8.3984375" style="82" customWidth="1"/>
    <col min="4" max="4" width="12.19921875" style="85" customWidth="1"/>
    <col min="5" max="5" width="7.69921875" style="82" customWidth="1"/>
    <col min="6" max="6" width="11.69921875" style="82" customWidth="1"/>
    <col min="7" max="7" width="7.8984375" style="82" customWidth="1"/>
    <col min="8" max="8" width="7.59765625" style="82" customWidth="1"/>
    <col min="9" max="9" width="5.09765625" style="82" customWidth="1"/>
    <col min="10" max="10" width="5.69921875" style="82" customWidth="1"/>
    <col min="11" max="16384" width="9.09765625" style="82"/>
  </cols>
  <sheetData>
    <row r="1" spans="1:12" x14ac:dyDescent="0.35">
      <c r="A1" s="234" t="s">
        <v>15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2" x14ac:dyDescent="0.35">
      <c r="B2" s="26"/>
      <c r="C2" s="26"/>
      <c r="D2" s="83"/>
      <c r="E2" s="26"/>
      <c r="F2" s="26"/>
      <c r="G2" s="26"/>
    </row>
    <row r="3" spans="1:12" s="84" customFormat="1" x14ac:dyDescent="0.35">
      <c r="A3" s="84" t="str">
        <f>'3'!A4</f>
        <v>สำนัก...............................................................................................................</v>
      </c>
      <c r="D3" s="85"/>
    </row>
    <row r="4" spans="1:12" s="84" customFormat="1" x14ac:dyDescent="0.35">
      <c r="A4" s="84" t="str">
        <f>'3'!A5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D4" s="85"/>
      <c r="J4" s="86"/>
    </row>
    <row r="5" spans="1:12" s="84" customFormat="1" x14ac:dyDescent="0.35">
      <c r="A5" s="84" t="str">
        <f>'3'!A6</f>
        <v xml:space="preserve">ผู้ให้ข้อมูล.................................................................................................................................... </v>
      </c>
      <c r="D5" s="85"/>
      <c r="J5" s="82"/>
    </row>
    <row r="6" spans="1:12" s="84" customFormat="1" x14ac:dyDescent="0.35">
      <c r="D6" s="85"/>
      <c r="J6" s="82"/>
    </row>
    <row r="7" spans="1:12" x14ac:dyDescent="0.35">
      <c r="A7" s="82" t="s">
        <v>558</v>
      </c>
      <c r="B7" s="26"/>
      <c r="C7" s="26"/>
      <c r="D7" s="83"/>
      <c r="E7" s="26"/>
      <c r="F7" s="26"/>
      <c r="G7" s="26"/>
    </row>
    <row r="8" spans="1:12" s="26" customFormat="1" ht="7.5" customHeight="1" x14ac:dyDescent="0.35">
      <c r="D8" s="83"/>
    </row>
    <row r="9" spans="1:12" s="26" customFormat="1" x14ac:dyDescent="0.35">
      <c r="A9" s="235" t="s">
        <v>8</v>
      </c>
      <c r="B9" s="235" t="s">
        <v>6</v>
      </c>
      <c r="C9" s="238" t="s">
        <v>11</v>
      </c>
      <c r="D9" s="194">
        <v>1</v>
      </c>
      <c r="E9" s="195">
        <v>2</v>
      </c>
      <c r="F9" s="195">
        <v>3</v>
      </c>
      <c r="G9" s="196">
        <v>4</v>
      </c>
      <c r="H9" s="239">
        <v>5</v>
      </c>
      <c r="I9" s="240"/>
      <c r="J9" s="241"/>
    </row>
    <row r="10" spans="1:12" s="26" customFormat="1" x14ac:dyDescent="0.35">
      <c r="A10" s="236"/>
      <c r="B10" s="236"/>
      <c r="C10" s="236"/>
      <c r="D10" s="197" t="s">
        <v>17</v>
      </c>
      <c r="E10" s="197" t="s">
        <v>0</v>
      </c>
      <c r="F10" s="197" t="s">
        <v>7</v>
      </c>
      <c r="G10" s="198" t="s">
        <v>22</v>
      </c>
      <c r="H10" s="242"/>
      <c r="I10" s="243"/>
      <c r="J10" s="244"/>
    </row>
    <row r="11" spans="1:12" s="26" customFormat="1" x14ac:dyDescent="0.35">
      <c r="A11" s="236"/>
      <c r="B11" s="236"/>
      <c r="C11" s="236"/>
      <c r="D11" s="197" t="s">
        <v>7</v>
      </c>
      <c r="E11" s="197" t="s">
        <v>20</v>
      </c>
      <c r="F11" s="197" t="s">
        <v>21</v>
      </c>
      <c r="G11" s="198" t="s">
        <v>23</v>
      </c>
      <c r="H11" s="245" t="s">
        <v>331</v>
      </c>
      <c r="I11" s="245"/>
      <c r="J11" s="245"/>
    </row>
    <row r="12" spans="1:12" s="26" customFormat="1" x14ac:dyDescent="0.35">
      <c r="A12" s="236"/>
      <c r="B12" s="236"/>
      <c r="C12" s="236"/>
      <c r="D12" s="197" t="s">
        <v>18</v>
      </c>
      <c r="E12" s="197"/>
      <c r="F12" s="197" t="s">
        <v>20</v>
      </c>
      <c r="G12" s="198" t="s">
        <v>24</v>
      </c>
      <c r="H12" s="251" t="s">
        <v>332</v>
      </c>
      <c r="I12" s="246" t="s">
        <v>333</v>
      </c>
      <c r="J12" s="211" t="s">
        <v>565</v>
      </c>
    </row>
    <row r="13" spans="1:12" s="26" customFormat="1" x14ac:dyDescent="0.35">
      <c r="A13" s="237"/>
      <c r="B13" s="237"/>
      <c r="C13" s="237"/>
      <c r="D13" s="200" t="s">
        <v>19</v>
      </c>
      <c r="E13" s="200"/>
      <c r="F13" s="200" t="s">
        <v>16</v>
      </c>
      <c r="G13" s="201" t="s">
        <v>25</v>
      </c>
      <c r="H13" s="252"/>
      <c r="I13" s="247"/>
      <c r="J13" s="212" t="s">
        <v>566</v>
      </c>
    </row>
    <row r="14" spans="1:12" s="26" customFormat="1" ht="21.6" x14ac:dyDescent="0.35">
      <c r="A14" s="89">
        <v>1</v>
      </c>
      <c r="B14" s="114" t="s">
        <v>386</v>
      </c>
      <c r="C14" s="94" t="s">
        <v>14</v>
      </c>
      <c r="D14" s="94" t="s">
        <v>397</v>
      </c>
      <c r="E14" s="184">
        <f>5*230</f>
        <v>1150</v>
      </c>
      <c r="F14" s="94">
        <v>1150</v>
      </c>
      <c r="G14" s="113">
        <f>+F14/89700</f>
        <v>1.282051282051282E-2</v>
      </c>
      <c r="H14" s="176">
        <f>G14</f>
        <v>1.282051282051282E-2</v>
      </c>
      <c r="I14" s="77"/>
      <c r="J14" s="166"/>
    </row>
    <row r="15" spans="1:12" s="26" customFormat="1" ht="21.6" x14ac:dyDescent="0.35">
      <c r="A15" s="94">
        <v>2</v>
      </c>
      <c r="B15" s="114" t="s">
        <v>387</v>
      </c>
      <c r="C15" s="94" t="s">
        <v>14</v>
      </c>
      <c r="D15" s="94" t="s">
        <v>397</v>
      </c>
      <c r="E15" s="185">
        <f>10*230</f>
        <v>2300</v>
      </c>
      <c r="F15" s="94">
        <v>2300</v>
      </c>
      <c r="G15" s="113">
        <f>+F15/89700</f>
        <v>2.564102564102564E-2</v>
      </c>
      <c r="H15" s="176">
        <f t="shared" ref="H15:H27" si="0">G15</f>
        <v>2.564102564102564E-2</v>
      </c>
      <c r="I15" s="77"/>
      <c r="J15" s="166"/>
    </row>
    <row r="16" spans="1:12" s="26" customFormat="1" ht="21.6" x14ac:dyDescent="0.35">
      <c r="A16" s="94">
        <v>3</v>
      </c>
      <c r="B16" s="114" t="s">
        <v>391</v>
      </c>
      <c r="C16" s="94" t="s">
        <v>14</v>
      </c>
      <c r="D16" s="94" t="s">
        <v>324</v>
      </c>
      <c r="E16" s="185">
        <v>6</v>
      </c>
      <c r="F16" s="94">
        <f>60*6</f>
        <v>360</v>
      </c>
      <c r="G16" s="113">
        <f>+F16/89700</f>
        <v>4.0133779264214043E-3</v>
      </c>
      <c r="H16" s="176">
        <f t="shared" si="0"/>
        <v>4.0133779264214043E-3</v>
      </c>
      <c r="I16" s="77"/>
      <c r="J16" s="166"/>
      <c r="K16" s="188"/>
      <c r="L16" s="188"/>
    </row>
    <row r="17" spans="1:12" s="26" customFormat="1" ht="21.6" x14ac:dyDescent="0.65">
      <c r="A17" s="94"/>
      <c r="B17" s="114" t="s">
        <v>392</v>
      </c>
      <c r="C17" s="94"/>
      <c r="D17" s="94" t="s">
        <v>410</v>
      </c>
      <c r="E17" s="94"/>
      <c r="F17" s="94"/>
      <c r="G17" s="94"/>
      <c r="H17" s="176"/>
      <c r="I17" s="77"/>
      <c r="J17" s="166"/>
      <c r="K17" s="186"/>
      <c r="L17" s="187"/>
    </row>
    <row r="18" spans="1:12" s="26" customFormat="1" ht="21.6" x14ac:dyDescent="0.65">
      <c r="A18" s="94">
        <v>4</v>
      </c>
      <c r="B18" s="114" t="s">
        <v>396</v>
      </c>
      <c r="C18" s="94" t="s">
        <v>14</v>
      </c>
      <c r="D18" s="94" t="s">
        <v>469</v>
      </c>
      <c r="E18" s="94">
        <v>1</v>
      </c>
      <c r="F18" s="94">
        <f>7*6.5*60</f>
        <v>2730</v>
      </c>
      <c r="G18" s="113">
        <f>+F18/89700</f>
        <v>3.0434782608695653E-2</v>
      </c>
      <c r="H18" s="176">
        <f t="shared" si="0"/>
        <v>3.0434782608695653E-2</v>
      </c>
      <c r="I18" s="77"/>
      <c r="J18" s="105"/>
      <c r="K18" s="186"/>
      <c r="L18" s="187"/>
    </row>
    <row r="19" spans="1:12" s="26" customFormat="1" ht="21.6" x14ac:dyDescent="0.65">
      <c r="A19" s="94"/>
      <c r="B19" s="114" t="s">
        <v>393</v>
      </c>
      <c r="C19" s="94"/>
      <c r="D19" s="94" t="s">
        <v>410</v>
      </c>
      <c r="E19" s="94"/>
      <c r="F19" s="94"/>
      <c r="G19" s="94"/>
      <c r="H19" s="176"/>
      <c r="I19" s="77"/>
      <c r="J19" s="166"/>
      <c r="K19" s="186"/>
      <c r="L19" s="187"/>
    </row>
    <row r="20" spans="1:12" s="26" customFormat="1" ht="21.6" x14ac:dyDescent="0.65">
      <c r="A20" s="94">
        <v>5</v>
      </c>
      <c r="B20" s="114" t="s">
        <v>395</v>
      </c>
      <c r="C20" s="94" t="s">
        <v>14</v>
      </c>
      <c r="D20" s="94" t="s">
        <v>399</v>
      </c>
      <c r="E20" s="94">
        <v>24</v>
      </c>
      <c r="F20" s="94">
        <f>20*24</f>
        <v>480</v>
      </c>
      <c r="G20" s="113">
        <f>+F20/89700</f>
        <v>5.3511705685618726E-3</v>
      </c>
      <c r="H20" s="176">
        <f t="shared" si="0"/>
        <v>5.3511705685618726E-3</v>
      </c>
      <c r="I20" s="77"/>
      <c r="J20" s="166"/>
      <c r="K20" s="186"/>
      <c r="L20" s="187"/>
    </row>
    <row r="21" spans="1:12" s="26" customFormat="1" ht="21.6" x14ac:dyDescent="0.65">
      <c r="A21" s="94"/>
      <c r="B21" s="114" t="s">
        <v>398</v>
      </c>
      <c r="C21" s="94"/>
      <c r="D21" s="94"/>
      <c r="E21" s="94"/>
      <c r="F21" s="94"/>
      <c r="G21" s="105"/>
      <c r="H21" s="176"/>
      <c r="I21" s="77"/>
      <c r="J21" s="166"/>
      <c r="K21" s="186"/>
      <c r="L21" s="187"/>
    </row>
    <row r="22" spans="1:12" s="26" customFormat="1" ht="21.6" x14ac:dyDescent="0.65">
      <c r="A22" s="94">
        <v>6</v>
      </c>
      <c r="B22" s="114" t="s">
        <v>581</v>
      </c>
      <c r="C22" s="94" t="s">
        <v>14</v>
      </c>
      <c r="D22" s="94" t="s">
        <v>400</v>
      </c>
      <c r="E22" s="94">
        <v>120</v>
      </c>
      <c r="F22" s="94">
        <f>3*120</f>
        <v>360</v>
      </c>
      <c r="G22" s="113">
        <f>+F22/89700</f>
        <v>4.0133779264214043E-3</v>
      </c>
      <c r="H22" s="176">
        <f t="shared" si="0"/>
        <v>4.0133779264214043E-3</v>
      </c>
      <c r="I22" s="77"/>
      <c r="J22" s="166"/>
      <c r="K22" s="186"/>
      <c r="L22" s="187"/>
    </row>
    <row r="23" spans="1:12" s="26" customFormat="1" ht="21.6" x14ac:dyDescent="0.65">
      <c r="A23" s="94">
        <v>7</v>
      </c>
      <c r="B23" s="114" t="s">
        <v>580</v>
      </c>
      <c r="C23" s="94" t="s">
        <v>401</v>
      </c>
      <c r="D23" s="94" t="s">
        <v>402</v>
      </c>
      <c r="E23" s="94">
        <f>12*12</f>
        <v>144</v>
      </c>
      <c r="F23" s="94">
        <f>15*144</f>
        <v>2160</v>
      </c>
      <c r="G23" s="113">
        <f>+F23/89700</f>
        <v>2.4080267558528427E-2</v>
      </c>
      <c r="H23" s="176">
        <f t="shared" si="0"/>
        <v>2.4080267558528427E-2</v>
      </c>
      <c r="I23" s="77"/>
      <c r="J23" s="105"/>
      <c r="K23" s="186"/>
      <c r="L23" s="187"/>
    </row>
    <row r="24" spans="1:12" s="26" customFormat="1" ht="21.6" x14ac:dyDescent="0.65">
      <c r="A24" s="94"/>
      <c r="B24" s="114" t="s">
        <v>394</v>
      </c>
      <c r="C24" s="94"/>
      <c r="D24" s="94"/>
      <c r="E24" s="94"/>
      <c r="F24" s="94"/>
      <c r="G24" s="113"/>
      <c r="H24" s="176"/>
      <c r="I24" s="77"/>
      <c r="J24" s="166"/>
      <c r="K24" s="186"/>
      <c r="L24" s="187"/>
    </row>
    <row r="25" spans="1:12" s="26" customFormat="1" ht="21.6" x14ac:dyDescent="0.65">
      <c r="A25" s="94">
        <v>8</v>
      </c>
      <c r="B25" s="114" t="s">
        <v>579</v>
      </c>
      <c r="C25" s="94" t="s">
        <v>401</v>
      </c>
      <c r="D25" s="94" t="s">
        <v>403</v>
      </c>
      <c r="E25" s="94">
        <f>12*12</f>
        <v>144</v>
      </c>
      <c r="F25" s="94">
        <f>5*144</f>
        <v>720</v>
      </c>
      <c r="G25" s="113">
        <f>+F25/89700</f>
        <v>8.0267558528428085E-3</v>
      </c>
      <c r="H25" s="176">
        <f t="shared" si="0"/>
        <v>8.0267558528428085E-3</v>
      </c>
      <c r="I25" s="77"/>
      <c r="J25" s="166"/>
      <c r="K25" s="186"/>
      <c r="L25" s="186"/>
    </row>
    <row r="26" spans="1:12" s="26" customFormat="1" ht="21.6" x14ac:dyDescent="0.65">
      <c r="A26" s="94"/>
      <c r="B26" s="114" t="s">
        <v>394</v>
      </c>
      <c r="C26" s="94"/>
      <c r="D26" s="94"/>
      <c r="E26" s="94"/>
      <c r="F26" s="94"/>
      <c r="G26" s="94"/>
      <c r="H26" s="176"/>
      <c r="I26" s="77"/>
      <c r="J26" s="166"/>
      <c r="K26" s="186"/>
      <c r="L26" s="186"/>
    </row>
    <row r="27" spans="1:12" s="26" customFormat="1" ht="21.6" x14ac:dyDescent="0.65">
      <c r="A27" s="94">
        <v>9</v>
      </c>
      <c r="B27" s="114" t="s">
        <v>470</v>
      </c>
      <c r="C27" s="94" t="s">
        <v>14</v>
      </c>
      <c r="D27" s="94" t="s">
        <v>325</v>
      </c>
      <c r="E27" s="94">
        <v>4</v>
      </c>
      <c r="F27" s="94">
        <f>30*4</f>
        <v>120</v>
      </c>
      <c r="G27" s="113">
        <f>+F27/89700</f>
        <v>1.3377926421404682E-3</v>
      </c>
      <c r="H27" s="176">
        <f t="shared" si="0"/>
        <v>1.3377926421404682E-3</v>
      </c>
      <c r="I27" s="166"/>
      <c r="J27" s="105"/>
      <c r="K27" s="186"/>
      <c r="L27" s="186"/>
    </row>
    <row r="28" spans="1:12" s="26" customFormat="1" x14ac:dyDescent="0.35">
      <c r="A28" s="94"/>
      <c r="B28" s="114" t="s">
        <v>404</v>
      </c>
      <c r="C28" s="94"/>
      <c r="D28" s="94"/>
      <c r="E28" s="94"/>
      <c r="F28" s="94"/>
      <c r="G28" s="94"/>
      <c r="H28" s="176"/>
      <c r="I28" s="77"/>
      <c r="J28" s="166"/>
    </row>
    <row r="29" spans="1:12" s="26" customFormat="1" x14ac:dyDescent="0.35">
      <c r="A29" s="116"/>
      <c r="B29" s="120"/>
      <c r="C29" s="116"/>
      <c r="D29" s="108"/>
      <c r="E29" s="116"/>
      <c r="F29" s="116"/>
      <c r="G29" s="116"/>
      <c r="H29" s="189"/>
      <c r="I29" s="76"/>
      <c r="J29" s="165"/>
    </row>
    <row r="30" spans="1:12" s="26" customFormat="1" x14ac:dyDescent="0.35">
      <c r="A30" s="203"/>
      <c r="B30" s="203"/>
      <c r="C30" s="203"/>
      <c r="D30" s="204"/>
      <c r="E30" s="203"/>
      <c r="F30" s="216">
        <f>SUM(F14:F29)</f>
        <v>10380</v>
      </c>
      <c r="G30" s="206">
        <f>SUM(G14:G29)</f>
        <v>0.11571906354515049</v>
      </c>
      <c r="H30" s="206">
        <f>SUM(H14:H29)</f>
        <v>0.11571906354515049</v>
      </c>
      <c r="I30" s="203"/>
      <c r="J30" s="203"/>
    </row>
    <row r="31" spans="1:12" s="26" customFormat="1" x14ac:dyDescent="0.35">
      <c r="D31" s="83"/>
    </row>
    <row r="32" spans="1:12" s="26" customFormat="1" x14ac:dyDescent="0.35">
      <c r="D32" s="83"/>
    </row>
    <row r="33" spans="4:4" s="26" customFormat="1" x14ac:dyDescent="0.35">
      <c r="D33" s="83"/>
    </row>
    <row r="34" spans="4:4" s="26" customFormat="1" x14ac:dyDescent="0.35">
      <c r="D34" s="83"/>
    </row>
    <row r="35" spans="4:4" s="26" customFormat="1" x14ac:dyDescent="0.35">
      <c r="D35" s="83"/>
    </row>
    <row r="36" spans="4:4" s="26" customFormat="1" x14ac:dyDescent="0.35">
      <c r="D36" s="83"/>
    </row>
    <row r="37" spans="4:4" s="26" customFormat="1" x14ac:dyDescent="0.35">
      <c r="D37" s="83"/>
    </row>
    <row r="38" spans="4:4" s="26" customFormat="1" x14ac:dyDescent="0.35">
      <c r="D38" s="83"/>
    </row>
    <row r="39" spans="4:4" s="26" customFormat="1" x14ac:dyDescent="0.35">
      <c r="D39" s="83"/>
    </row>
    <row r="40" spans="4:4" s="26" customFormat="1" x14ac:dyDescent="0.35">
      <c r="D40" s="83"/>
    </row>
    <row r="41" spans="4:4" s="26" customFormat="1" x14ac:dyDescent="0.35">
      <c r="D41" s="83"/>
    </row>
    <row r="42" spans="4:4" s="26" customFormat="1" x14ac:dyDescent="0.35">
      <c r="D42" s="83"/>
    </row>
    <row r="43" spans="4:4" s="26" customFormat="1" x14ac:dyDescent="0.35">
      <c r="D43" s="83"/>
    </row>
    <row r="44" spans="4:4" s="26" customFormat="1" x14ac:dyDescent="0.35">
      <c r="D44" s="83"/>
    </row>
    <row r="45" spans="4:4" s="26" customFormat="1" x14ac:dyDescent="0.35">
      <c r="D45" s="83"/>
    </row>
    <row r="46" spans="4:4" s="26" customFormat="1" x14ac:dyDescent="0.35">
      <c r="D46" s="83"/>
    </row>
    <row r="47" spans="4:4" s="26" customFormat="1" x14ac:dyDescent="0.35">
      <c r="D47" s="83"/>
    </row>
    <row r="48" spans="4:4" s="26" customFormat="1" x14ac:dyDescent="0.35">
      <c r="D48" s="83"/>
    </row>
    <row r="49" spans="4:4" s="26" customFormat="1" x14ac:dyDescent="0.35">
      <c r="D49" s="83"/>
    </row>
    <row r="50" spans="4:4" s="26" customFormat="1" x14ac:dyDescent="0.35">
      <c r="D50" s="83"/>
    </row>
    <row r="51" spans="4:4" s="26" customFormat="1" x14ac:dyDescent="0.35">
      <c r="D51" s="83"/>
    </row>
    <row r="52" spans="4:4" s="26" customFormat="1" x14ac:dyDescent="0.35">
      <c r="D52" s="83"/>
    </row>
    <row r="53" spans="4:4" s="26" customFormat="1" x14ac:dyDescent="0.35">
      <c r="D53" s="83"/>
    </row>
    <row r="54" spans="4:4" s="26" customFormat="1" x14ac:dyDescent="0.35">
      <c r="D54" s="83"/>
    </row>
    <row r="55" spans="4:4" s="26" customFormat="1" x14ac:dyDescent="0.35">
      <c r="D55" s="83"/>
    </row>
    <row r="56" spans="4:4" s="26" customFormat="1" x14ac:dyDescent="0.35">
      <c r="D56" s="83"/>
    </row>
    <row r="57" spans="4:4" s="26" customFormat="1" x14ac:dyDescent="0.35">
      <c r="D57" s="83"/>
    </row>
    <row r="58" spans="4:4" s="26" customFormat="1" x14ac:dyDescent="0.35">
      <c r="D58" s="83"/>
    </row>
    <row r="59" spans="4:4" s="26" customFormat="1" x14ac:dyDescent="0.35">
      <c r="D59" s="83"/>
    </row>
    <row r="60" spans="4:4" s="26" customFormat="1" x14ac:dyDescent="0.35">
      <c r="D60" s="83"/>
    </row>
    <row r="61" spans="4:4" s="26" customFormat="1" x14ac:dyDescent="0.35">
      <c r="D61" s="83"/>
    </row>
    <row r="62" spans="4:4" s="26" customFormat="1" x14ac:dyDescent="0.35">
      <c r="D62" s="83"/>
    </row>
    <row r="63" spans="4:4" s="26" customFormat="1" x14ac:dyDescent="0.35">
      <c r="D63" s="83"/>
    </row>
    <row r="64" spans="4:4" s="26" customFormat="1" x14ac:dyDescent="0.35">
      <c r="D64" s="83"/>
    </row>
    <row r="65" spans="4:4" s="26" customFormat="1" x14ac:dyDescent="0.35">
      <c r="D65" s="83"/>
    </row>
    <row r="66" spans="4:4" s="26" customFormat="1" x14ac:dyDescent="0.35">
      <c r="D66" s="83"/>
    </row>
    <row r="67" spans="4:4" s="26" customFormat="1" x14ac:dyDescent="0.35">
      <c r="D67" s="83"/>
    </row>
    <row r="68" spans="4:4" s="26" customFormat="1" x14ac:dyDescent="0.35">
      <c r="D68" s="83"/>
    </row>
    <row r="69" spans="4:4" s="26" customFormat="1" x14ac:dyDescent="0.35">
      <c r="D69" s="83"/>
    </row>
    <row r="70" spans="4:4" s="26" customFormat="1" x14ac:dyDescent="0.35">
      <c r="D70" s="83"/>
    </row>
    <row r="71" spans="4:4" s="26" customFormat="1" x14ac:dyDescent="0.35">
      <c r="D71" s="83"/>
    </row>
    <row r="72" spans="4:4" s="26" customFormat="1" x14ac:dyDescent="0.35">
      <c r="D72" s="83"/>
    </row>
    <row r="73" spans="4:4" s="26" customFormat="1" x14ac:dyDescent="0.35">
      <c r="D73" s="83"/>
    </row>
    <row r="74" spans="4:4" s="26" customFormat="1" x14ac:dyDescent="0.35">
      <c r="D74" s="83"/>
    </row>
    <row r="75" spans="4:4" s="26" customFormat="1" x14ac:dyDescent="0.35">
      <c r="D75" s="83"/>
    </row>
    <row r="76" spans="4:4" s="26" customFormat="1" x14ac:dyDescent="0.35">
      <c r="D76" s="83"/>
    </row>
    <row r="77" spans="4:4" s="26" customFormat="1" x14ac:dyDescent="0.35">
      <c r="D77" s="83"/>
    </row>
    <row r="78" spans="4:4" s="26" customFormat="1" x14ac:dyDescent="0.35">
      <c r="D78" s="83"/>
    </row>
    <row r="79" spans="4:4" s="26" customFormat="1" x14ac:dyDescent="0.35">
      <c r="D79" s="83"/>
    </row>
    <row r="80" spans="4:4" s="26" customFormat="1" x14ac:dyDescent="0.35">
      <c r="D80" s="83"/>
    </row>
    <row r="81" spans="4:4" s="26" customFormat="1" x14ac:dyDescent="0.35">
      <c r="D81" s="83"/>
    </row>
    <row r="82" spans="4:4" s="26" customFormat="1" x14ac:dyDescent="0.35">
      <c r="D82" s="83"/>
    </row>
    <row r="83" spans="4:4" s="26" customFormat="1" x14ac:dyDescent="0.35">
      <c r="D83" s="83"/>
    </row>
    <row r="84" spans="4:4" s="26" customFormat="1" x14ac:dyDescent="0.35">
      <c r="D84" s="83"/>
    </row>
    <row r="85" spans="4:4" s="26" customFormat="1" x14ac:dyDescent="0.35">
      <c r="D85" s="83"/>
    </row>
    <row r="86" spans="4:4" s="26" customFormat="1" x14ac:dyDescent="0.35">
      <c r="D86" s="83"/>
    </row>
    <row r="87" spans="4:4" s="26" customFormat="1" x14ac:dyDescent="0.35">
      <c r="D87" s="83"/>
    </row>
    <row r="88" spans="4:4" s="26" customFormat="1" x14ac:dyDescent="0.35">
      <c r="D88" s="83"/>
    </row>
    <row r="89" spans="4:4" s="26" customFormat="1" x14ac:dyDescent="0.35">
      <c r="D89" s="83"/>
    </row>
    <row r="90" spans="4:4" s="26" customFormat="1" x14ac:dyDescent="0.35">
      <c r="D90" s="83"/>
    </row>
    <row r="91" spans="4:4" s="26" customFormat="1" x14ac:dyDescent="0.35">
      <c r="D91" s="83"/>
    </row>
    <row r="92" spans="4:4" s="26" customFormat="1" x14ac:dyDescent="0.35">
      <c r="D92" s="83"/>
    </row>
    <row r="93" spans="4:4" s="26" customFormat="1" x14ac:dyDescent="0.35">
      <c r="D93" s="83"/>
    </row>
    <row r="94" spans="4:4" s="26" customFormat="1" x14ac:dyDescent="0.35">
      <c r="D94" s="83"/>
    </row>
    <row r="95" spans="4:4" s="26" customFormat="1" x14ac:dyDescent="0.35">
      <c r="D95" s="83"/>
    </row>
    <row r="96" spans="4:4" s="26" customFormat="1" x14ac:dyDescent="0.35">
      <c r="D96" s="83"/>
    </row>
    <row r="97" spans="4:4" s="26" customFormat="1" x14ac:dyDescent="0.35">
      <c r="D97" s="83"/>
    </row>
    <row r="98" spans="4:4" s="26" customFormat="1" x14ac:dyDescent="0.35">
      <c r="D98" s="83"/>
    </row>
    <row r="99" spans="4:4" s="26" customFormat="1" x14ac:dyDescent="0.35">
      <c r="D99" s="83"/>
    </row>
    <row r="100" spans="4:4" s="26" customFormat="1" x14ac:dyDescent="0.35">
      <c r="D100" s="83"/>
    </row>
    <row r="101" spans="4:4" s="26" customFormat="1" x14ac:dyDescent="0.35">
      <c r="D101" s="83"/>
    </row>
    <row r="102" spans="4:4" s="26" customFormat="1" x14ac:dyDescent="0.35">
      <c r="D102" s="83"/>
    </row>
    <row r="103" spans="4:4" s="26" customFormat="1" x14ac:dyDescent="0.35">
      <c r="D103" s="83"/>
    </row>
    <row r="104" spans="4:4" s="26" customFormat="1" x14ac:dyDescent="0.35">
      <c r="D104" s="83"/>
    </row>
    <row r="105" spans="4:4" s="26" customFormat="1" x14ac:dyDescent="0.35">
      <c r="D105" s="83"/>
    </row>
    <row r="106" spans="4:4" s="26" customFormat="1" x14ac:dyDescent="0.35">
      <c r="D106" s="83"/>
    </row>
    <row r="107" spans="4:4" s="26" customFormat="1" x14ac:dyDescent="0.35">
      <c r="D107" s="83"/>
    </row>
    <row r="108" spans="4:4" s="26" customFormat="1" x14ac:dyDescent="0.35">
      <c r="D108" s="83"/>
    </row>
    <row r="109" spans="4:4" s="26" customFormat="1" x14ac:dyDescent="0.35">
      <c r="D109" s="83"/>
    </row>
    <row r="110" spans="4:4" s="26" customFormat="1" x14ac:dyDescent="0.35">
      <c r="D110" s="83"/>
    </row>
    <row r="111" spans="4:4" s="26" customFormat="1" x14ac:dyDescent="0.35">
      <c r="D111" s="83"/>
    </row>
    <row r="112" spans="4:4" s="26" customFormat="1" x14ac:dyDescent="0.35">
      <c r="D112" s="83"/>
    </row>
    <row r="113" spans="4:4" s="26" customFormat="1" x14ac:dyDescent="0.35">
      <c r="D113" s="83"/>
    </row>
    <row r="114" spans="4:4" s="26" customFormat="1" x14ac:dyDescent="0.35">
      <c r="D114" s="83"/>
    </row>
    <row r="115" spans="4:4" s="26" customFormat="1" x14ac:dyDescent="0.35">
      <c r="D115" s="83"/>
    </row>
    <row r="116" spans="4:4" s="26" customFormat="1" x14ac:dyDescent="0.35">
      <c r="D116" s="83"/>
    </row>
    <row r="117" spans="4:4" s="26" customFormat="1" x14ac:dyDescent="0.35">
      <c r="D117" s="83"/>
    </row>
    <row r="118" spans="4:4" s="26" customFormat="1" x14ac:dyDescent="0.35">
      <c r="D118" s="83"/>
    </row>
    <row r="119" spans="4:4" s="26" customFormat="1" x14ac:dyDescent="0.35">
      <c r="D119" s="83"/>
    </row>
    <row r="120" spans="4:4" s="26" customFormat="1" x14ac:dyDescent="0.35">
      <c r="D120" s="83"/>
    </row>
    <row r="121" spans="4:4" s="26" customFormat="1" x14ac:dyDescent="0.35">
      <c r="D121" s="83"/>
    </row>
    <row r="122" spans="4:4" s="26" customFormat="1" x14ac:dyDescent="0.35">
      <c r="D122" s="83"/>
    </row>
    <row r="123" spans="4:4" s="26" customFormat="1" x14ac:dyDescent="0.35">
      <c r="D123" s="83"/>
    </row>
    <row r="124" spans="4:4" s="26" customFormat="1" x14ac:dyDescent="0.35">
      <c r="D124" s="83"/>
    </row>
    <row r="125" spans="4:4" s="26" customFormat="1" x14ac:dyDescent="0.35">
      <c r="D125" s="83"/>
    </row>
    <row r="126" spans="4:4" s="26" customFormat="1" x14ac:dyDescent="0.35">
      <c r="D126" s="83"/>
    </row>
    <row r="127" spans="4:4" s="26" customFormat="1" x14ac:dyDescent="0.35">
      <c r="D127" s="83"/>
    </row>
    <row r="128" spans="4:4" s="26" customFormat="1" x14ac:dyDescent="0.35">
      <c r="D128" s="83"/>
    </row>
    <row r="129" spans="4:4" s="26" customFormat="1" x14ac:dyDescent="0.35">
      <c r="D129" s="83"/>
    </row>
    <row r="130" spans="4:4" s="26" customFormat="1" x14ac:dyDescent="0.35">
      <c r="D130" s="83"/>
    </row>
    <row r="131" spans="4:4" s="26" customFormat="1" x14ac:dyDescent="0.35">
      <c r="D131" s="83"/>
    </row>
    <row r="132" spans="4:4" s="26" customFormat="1" x14ac:dyDescent="0.35">
      <c r="D132" s="83"/>
    </row>
    <row r="133" spans="4:4" s="26" customFormat="1" x14ac:dyDescent="0.35">
      <c r="D133" s="83"/>
    </row>
    <row r="134" spans="4:4" s="26" customFormat="1" x14ac:dyDescent="0.35">
      <c r="D134" s="83"/>
    </row>
    <row r="135" spans="4:4" s="26" customFormat="1" x14ac:dyDescent="0.35">
      <c r="D135" s="83"/>
    </row>
    <row r="136" spans="4:4" s="26" customFormat="1" x14ac:dyDescent="0.35">
      <c r="D136" s="83"/>
    </row>
    <row r="137" spans="4:4" s="26" customFormat="1" x14ac:dyDescent="0.35">
      <c r="D137" s="83"/>
    </row>
    <row r="138" spans="4:4" s="26" customFormat="1" x14ac:dyDescent="0.35">
      <c r="D138" s="83"/>
    </row>
    <row r="139" spans="4:4" s="26" customFormat="1" x14ac:dyDescent="0.35">
      <c r="D139" s="83"/>
    </row>
    <row r="140" spans="4:4" s="26" customFormat="1" x14ac:dyDescent="0.35">
      <c r="D140" s="83"/>
    </row>
    <row r="141" spans="4:4" s="26" customFormat="1" x14ac:dyDescent="0.35">
      <c r="D141" s="83"/>
    </row>
    <row r="142" spans="4:4" s="26" customFormat="1" x14ac:dyDescent="0.35">
      <c r="D142" s="83"/>
    </row>
    <row r="143" spans="4:4" s="26" customFormat="1" x14ac:dyDescent="0.35">
      <c r="D143" s="83"/>
    </row>
    <row r="144" spans="4:4" s="26" customFormat="1" x14ac:dyDescent="0.35">
      <c r="D144" s="83"/>
    </row>
    <row r="145" spans="4:4" s="26" customFormat="1" x14ac:dyDescent="0.35">
      <c r="D145" s="83"/>
    </row>
    <row r="146" spans="4:4" s="26" customFormat="1" x14ac:dyDescent="0.35">
      <c r="D146" s="83"/>
    </row>
    <row r="147" spans="4:4" s="26" customFormat="1" x14ac:dyDescent="0.35">
      <c r="D147" s="83"/>
    </row>
    <row r="148" spans="4:4" s="26" customFormat="1" x14ac:dyDescent="0.35">
      <c r="D148" s="83"/>
    </row>
    <row r="149" spans="4:4" s="26" customFormat="1" x14ac:dyDescent="0.35">
      <c r="D149" s="83"/>
    </row>
    <row r="150" spans="4:4" s="26" customFormat="1" x14ac:dyDescent="0.35">
      <c r="D150" s="83"/>
    </row>
    <row r="151" spans="4:4" s="26" customFormat="1" x14ac:dyDescent="0.35">
      <c r="D151" s="83"/>
    </row>
    <row r="152" spans="4:4" s="26" customFormat="1" x14ac:dyDescent="0.35">
      <c r="D152" s="83"/>
    </row>
    <row r="153" spans="4:4" s="26" customFormat="1" x14ac:dyDescent="0.35">
      <c r="D153" s="83"/>
    </row>
    <row r="154" spans="4:4" s="26" customFormat="1" x14ac:dyDescent="0.35">
      <c r="D154" s="83"/>
    </row>
    <row r="155" spans="4:4" s="26" customFormat="1" x14ac:dyDescent="0.35">
      <c r="D155" s="83"/>
    </row>
    <row r="156" spans="4:4" s="26" customFormat="1" x14ac:dyDescent="0.35">
      <c r="D156" s="83"/>
    </row>
    <row r="157" spans="4:4" s="26" customFormat="1" x14ac:dyDescent="0.35">
      <c r="D157" s="83"/>
    </row>
    <row r="158" spans="4:4" s="26" customFormat="1" x14ac:dyDescent="0.35">
      <c r="D158" s="83"/>
    </row>
    <row r="159" spans="4:4" s="26" customFormat="1" x14ac:dyDescent="0.35">
      <c r="D159" s="83"/>
    </row>
    <row r="160" spans="4:4" s="26" customFormat="1" x14ac:dyDescent="0.35">
      <c r="D160" s="83"/>
    </row>
    <row r="161" spans="4:4" s="26" customFormat="1" x14ac:dyDescent="0.35">
      <c r="D161" s="83"/>
    </row>
    <row r="162" spans="4:4" s="26" customFormat="1" x14ac:dyDescent="0.35">
      <c r="D162" s="83"/>
    </row>
    <row r="163" spans="4:4" s="26" customFormat="1" x14ac:dyDescent="0.35">
      <c r="D163" s="83"/>
    </row>
    <row r="164" spans="4:4" s="26" customFormat="1" x14ac:dyDescent="0.35">
      <c r="D164" s="83"/>
    </row>
    <row r="165" spans="4:4" s="26" customFormat="1" x14ac:dyDescent="0.35">
      <c r="D165" s="83"/>
    </row>
    <row r="166" spans="4:4" s="26" customFormat="1" x14ac:dyDescent="0.35">
      <c r="D166" s="83"/>
    </row>
    <row r="167" spans="4:4" s="26" customFormat="1" x14ac:dyDescent="0.35">
      <c r="D167" s="83"/>
    </row>
    <row r="168" spans="4:4" s="26" customFormat="1" x14ac:dyDescent="0.35">
      <c r="D168" s="83"/>
    </row>
    <row r="169" spans="4:4" s="26" customFormat="1" x14ac:dyDescent="0.35">
      <c r="D169" s="83"/>
    </row>
    <row r="170" spans="4:4" s="26" customFormat="1" x14ac:dyDescent="0.35">
      <c r="D170" s="83"/>
    </row>
    <row r="171" spans="4:4" s="26" customFormat="1" x14ac:dyDescent="0.35">
      <c r="D171" s="83"/>
    </row>
    <row r="172" spans="4:4" s="26" customFormat="1" x14ac:dyDescent="0.35">
      <c r="D172" s="83"/>
    </row>
    <row r="173" spans="4:4" s="26" customFormat="1" x14ac:dyDescent="0.35">
      <c r="D173" s="83"/>
    </row>
    <row r="174" spans="4:4" s="26" customFormat="1" x14ac:dyDescent="0.35">
      <c r="D174" s="83"/>
    </row>
    <row r="175" spans="4:4" s="26" customFormat="1" x14ac:dyDescent="0.35">
      <c r="D175" s="83"/>
    </row>
    <row r="176" spans="4:4" s="26" customFormat="1" x14ac:dyDescent="0.35">
      <c r="D176" s="83"/>
    </row>
    <row r="177" spans="4:4" s="26" customFormat="1" x14ac:dyDescent="0.35">
      <c r="D177" s="83"/>
    </row>
    <row r="178" spans="4:4" s="26" customFormat="1" x14ac:dyDescent="0.35">
      <c r="D178" s="83"/>
    </row>
    <row r="179" spans="4:4" s="26" customFormat="1" x14ac:dyDescent="0.35">
      <c r="D179" s="83"/>
    </row>
    <row r="180" spans="4:4" s="26" customFormat="1" x14ac:dyDescent="0.35">
      <c r="D180" s="83"/>
    </row>
    <row r="181" spans="4:4" s="26" customFormat="1" x14ac:dyDescent="0.35">
      <c r="D181" s="83"/>
    </row>
    <row r="182" spans="4:4" s="26" customFormat="1" x14ac:dyDescent="0.35">
      <c r="D182" s="83"/>
    </row>
    <row r="183" spans="4:4" s="26" customFormat="1" x14ac:dyDescent="0.35">
      <c r="D183" s="83"/>
    </row>
    <row r="184" spans="4:4" s="26" customFormat="1" x14ac:dyDescent="0.35">
      <c r="D184" s="83"/>
    </row>
    <row r="185" spans="4:4" s="26" customFormat="1" x14ac:dyDescent="0.35">
      <c r="D185" s="83"/>
    </row>
    <row r="186" spans="4:4" s="26" customFormat="1" x14ac:dyDescent="0.35">
      <c r="D186" s="83"/>
    </row>
    <row r="187" spans="4:4" s="26" customFormat="1" x14ac:dyDescent="0.35">
      <c r="D187" s="83"/>
    </row>
    <row r="188" spans="4:4" s="26" customFormat="1" x14ac:dyDescent="0.35">
      <c r="D188" s="83"/>
    </row>
    <row r="189" spans="4:4" s="26" customFormat="1" x14ac:dyDescent="0.35">
      <c r="D189" s="83"/>
    </row>
    <row r="190" spans="4:4" s="26" customFormat="1" x14ac:dyDescent="0.35">
      <c r="D190" s="83"/>
    </row>
    <row r="191" spans="4:4" s="26" customFormat="1" x14ac:dyDescent="0.35">
      <c r="D191" s="83"/>
    </row>
    <row r="192" spans="4:4" s="26" customFormat="1" x14ac:dyDescent="0.35">
      <c r="D192" s="83"/>
    </row>
    <row r="193" spans="4:4" s="26" customFormat="1" x14ac:dyDescent="0.35">
      <c r="D193" s="83"/>
    </row>
    <row r="194" spans="4:4" s="26" customFormat="1" x14ac:dyDescent="0.35">
      <c r="D194" s="83"/>
    </row>
    <row r="195" spans="4:4" s="26" customFormat="1" x14ac:dyDescent="0.35">
      <c r="D195" s="83"/>
    </row>
    <row r="196" spans="4:4" s="26" customFormat="1" x14ac:dyDescent="0.35">
      <c r="D196" s="83"/>
    </row>
    <row r="197" spans="4:4" s="26" customFormat="1" x14ac:dyDescent="0.35">
      <c r="D197" s="83"/>
    </row>
    <row r="198" spans="4:4" s="26" customFormat="1" x14ac:dyDescent="0.35">
      <c r="D198" s="83"/>
    </row>
    <row r="199" spans="4:4" s="26" customFormat="1" x14ac:dyDescent="0.35">
      <c r="D199" s="83"/>
    </row>
    <row r="200" spans="4:4" s="26" customFormat="1" x14ac:dyDescent="0.35">
      <c r="D200" s="83"/>
    </row>
    <row r="201" spans="4:4" s="26" customFormat="1" x14ac:dyDescent="0.35">
      <c r="D201" s="83"/>
    </row>
    <row r="202" spans="4:4" s="26" customFormat="1" x14ac:dyDescent="0.35">
      <c r="D202" s="83"/>
    </row>
    <row r="203" spans="4:4" s="26" customFormat="1" x14ac:dyDescent="0.35">
      <c r="D203" s="83"/>
    </row>
    <row r="204" spans="4:4" s="26" customFormat="1" x14ac:dyDescent="0.35">
      <c r="D204" s="83"/>
    </row>
    <row r="205" spans="4:4" s="26" customFormat="1" x14ac:dyDescent="0.35">
      <c r="D205" s="83"/>
    </row>
    <row r="206" spans="4:4" s="26" customFormat="1" x14ac:dyDescent="0.35">
      <c r="D206" s="83"/>
    </row>
    <row r="207" spans="4:4" s="26" customFormat="1" x14ac:dyDescent="0.35">
      <c r="D207" s="83"/>
    </row>
    <row r="208" spans="4:4" s="26" customFormat="1" x14ac:dyDescent="0.35">
      <c r="D208" s="83"/>
    </row>
    <row r="209" spans="4:4" s="26" customFormat="1" x14ac:dyDescent="0.35">
      <c r="D209" s="83"/>
    </row>
    <row r="210" spans="4:4" s="26" customFormat="1" x14ac:dyDescent="0.35">
      <c r="D210" s="83"/>
    </row>
    <row r="211" spans="4:4" s="26" customFormat="1" x14ac:dyDescent="0.35">
      <c r="D211" s="83"/>
    </row>
    <row r="212" spans="4:4" s="26" customFormat="1" x14ac:dyDescent="0.35">
      <c r="D212" s="83"/>
    </row>
    <row r="213" spans="4:4" s="26" customFormat="1" x14ac:dyDescent="0.35">
      <c r="D213" s="83"/>
    </row>
    <row r="214" spans="4:4" s="26" customFormat="1" x14ac:dyDescent="0.35">
      <c r="D214" s="83"/>
    </row>
    <row r="215" spans="4:4" s="26" customFormat="1" x14ac:dyDescent="0.35">
      <c r="D215" s="83"/>
    </row>
    <row r="216" spans="4:4" s="26" customFormat="1" x14ac:dyDescent="0.35">
      <c r="D216" s="83"/>
    </row>
    <row r="217" spans="4:4" s="26" customFormat="1" x14ac:dyDescent="0.35">
      <c r="D217" s="83"/>
    </row>
    <row r="218" spans="4:4" s="26" customFormat="1" x14ac:dyDescent="0.35">
      <c r="D218" s="83"/>
    </row>
    <row r="219" spans="4:4" s="26" customFormat="1" x14ac:dyDescent="0.35">
      <c r="D219" s="83"/>
    </row>
    <row r="220" spans="4:4" s="26" customFormat="1" x14ac:dyDescent="0.35">
      <c r="D220" s="83"/>
    </row>
    <row r="221" spans="4:4" s="26" customFormat="1" x14ac:dyDescent="0.35">
      <c r="D221" s="83"/>
    </row>
    <row r="222" spans="4:4" s="26" customFormat="1" x14ac:dyDescent="0.35">
      <c r="D222" s="83"/>
    </row>
    <row r="223" spans="4:4" s="26" customFormat="1" x14ac:dyDescent="0.35">
      <c r="D223" s="83"/>
    </row>
    <row r="224" spans="4:4" s="26" customFormat="1" x14ac:dyDescent="0.35">
      <c r="D224" s="83"/>
    </row>
    <row r="225" spans="4:4" s="26" customFormat="1" x14ac:dyDescent="0.35">
      <c r="D225" s="83"/>
    </row>
    <row r="226" spans="4:4" s="26" customFormat="1" x14ac:dyDescent="0.35">
      <c r="D226" s="83"/>
    </row>
    <row r="227" spans="4:4" s="26" customFormat="1" x14ac:dyDescent="0.35">
      <c r="D227" s="83"/>
    </row>
    <row r="228" spans="4:4" s="26" customFormat="1" x14ac:dyDescent="0.35">
      <c r="D228" s="83"/>
    </row>
    <row r="229" spans="4:4" s="26" customFormat="1" x14ac:dyDescent="0.35">
      <c r="D229" s="83"/>
    </row>
    <row r="230" spans="4:4" s="26" customFormat="1" x14ac:dyDescent="0.35">
      <c r="D230" s="83"/>
    </row>
    <row r="231" spans="4:4" s="26" customFormat="1" x14ac:dyDescent="0.35">
      <c r="D231" s="83"/>
    </row>
    <row r="232" spans="4:4" s="26" customFormat="1" x14ac:dyDescent="0.35">
      <c r="D232" s="83"/>
    </row>
    <row r="233" spans="4:4" s="26" customFormat="1" x14ac:dyDescent="0.35">
      <c r="D233" s="83"/>
    </row>
    <row r="234" spans="4:4" s="26" customFormat="1" x14ac:dyDescent="0.35">
      <c r="D234" s="83"/>
    </row>
    <row r="235" spans="4:4" s="26" customFormat="1" x14ac:dyDescent="0.35">
      <c r="D235" s="83"/>
    </row>
    <row r="236" spans="4:4" s="26" customFormat="1" x14ac:dyDescent="0.35">
      <c r="D236" s="83"/>
    </row>
    <row r="237" spans="4:4" s="26" customFormat="1" x14ac:dyDescent="0.35">
      <c r="D237" s="83"/>
    </row>
    <row r="238" spans="4:4" s="26" customFormat="1" x14ac:dyDescent="0.35">
      <c r="D238" s="83"/>
    </row>
    <row r="239" spans="4:4" s="26" customFormat="1" x14ac:dyDescent="0.35">
      <c r="D239" s="83"/>
    </row>
    <row r="240" spans="4:4" s="26" customFormat="1" x14ac:dyDescent="0.35">
      <c r="D240" s="83"/>
    </row>
    <row r="241" spans="4:4" s="26" customFormat="1" x14ac:dyDescent="0.35">
      <c r="D241" s="83"/>
    </row>
    <row r="242" spans="4:4" s="26" customFormat="1" x14ac:dyDescent="0.35">
      <c r="D242" s="83"/>
    </row>
    <row r="243" spans="4:4" s="26" customFormat="1" x14ac:dyDescent="0.35">
      <c r="D243" s="83"/>
    </row>
    <row r="244" spans="4:4" s="26" customFormat="1" x14ac:dyDescent="0.35">
      <c r="D244" s="83"/>
    </row>
    <row r="245" spans="4:4" s="26" customFormat="1" x14ac:dyDescent="0.35">
      <c r="D245" s="83"/>
    </row>
    <row r="246" spans="4:4" s="26" customFormat="1" x14ac:dyDescent="0.35">
      <c r="D246" s="83"/>
    </row>
    <row r="247" spans="4:4" s="26" customFormat="1" x14ac:dyDescent="0.35">
      <c r="D247" s="83"/>
    </row>
    <row r="248" spans="4:4" s="26" customFormat="1" x14ac:dyDescent="0.35">
      <c r="D248" s="83"/>
    </row>
    <row r="249" spans="4:4" s="26" customFormat="1" x14ac:dyDescent="0.35">
      <c r="D249" s="83"/>
    </row>
    <row r="250" spans="4:4" s="26" customFormat="1" x14ac:dyDescent="0.35">
      <c r="D250" s="83"/>
    </row>
    <row r="251" spans="4:4" s="26" customFormat="1" x14ac:dyDescent="0.35">
      <c r="D251" s="83"/>
    </row>
    <row r="252" spans="4:4" s="26" customFormat="1" x14ac:dyDescent="0.35">
      <c r="D252" s="83"/>
    </row>
    <row r="253" spans="4:4" s="26" customFormat="1" x14ac:dyDescent="0.35">
      <c r="D253" s="83"/>
    </row>
    <row r="254" spans="4:4" s="26" customFormat="1" x14ac:dyDescent="0.35">
      <c r="D254" s="83"/>
    </row>
    <row r="255" spans="4:4" s="26" customFormat="1" x14ac:dyDescent="0.35">
      <c r="D255" s="83"/>
    </row>
    <row r="256" spans="4:4" s="26" customFormat="1" x14ac:dyDescent="0.35">
      <c r="D256" s="83"/>
    </row>
    <row r="257" spans="4:4" s="26" customFormat="1" x14ac:dyDescent="0.35">
      <c r="D257" s="83"/>
    </row>
    <row r="258" spans="4:4" s="26" customFormat="1" x14ac:dyDescent="0.35">
      <c r="D258" s="83"/>
    </row>
    <row r="259" spans="4:4" s="26" customFormat="1" x14ac:dyDescent="0.35">
      <c r="D259" s="83"/>
    </row>
    <row r="260" spans="4:4" s="26" customFormat="1" x14ac:dyDescent="0.35">
      <c r="D260" s="83"/>
    </row>
    <row r="261" spans="4:4" s="26" customFormat="1" x14ac:dyDescent="0.35">
      <c r="D261" s="83"/>
    </row>
    <row r="262" spans="4:4" s="26" customFormat="1" x14ac:dyDescent="0.35">
      <c r="D262" s="83"/>
    </row>
    <row r="263" spans="4:4" s="26" customFormat="1" x14ac:dyDescent="0.35">
      <c r="D263" s="83"/>
    </row>
    <row r="264" spans="4:4" s="26" customFormat="1" x14ac:dyDescent="0.35">
      <c r="D264" s="83"/>
    </row>
    <row r="265" spans="4:4" s="26" customFormat="1" x14ac:dyDescent="0.35">
      <c r="D265" s="83"/>
    </row>
    <row r="266" spans="4:4" s="26" customFormat="1" x14ac:dyDescent="0.35">
      <c r="D266" s="83"/>
    </row>
    <row r="267" spans="4:4" s="26" customFormat="1" x14ac:dyDescent="0.35">
      <c r="D267" s="83"/>
    </row>
    <row r="268" spans="4:4" s="26" customFormat="1" x14ac:dyDescent="0.35">
      <c r="D268" s="83"/>
    </row>
    <row r="269" spans="4:4" s="26" customFormat="1" x14ac:dyDescent="0.35">
      <c r="D269" s="83"/>
    </row>
    <row r="270" spans="4:4" s="26" customFormat="1" x14ac:dyDescent="0.35">
      <c r="D270" s="83"/>
    </row>
    <row r="271" spans="4:4" s="26" customFormat="1" x14ac:dyDescent="0.35">
      <c r="D271" s="83"/>
    </row>
    <row r="272" spans="4:4" s="26" customFormat="1" x14ac:dyDescent="0.35">
      <c r="D272" s="83"/>
    </row>
    <row r="273" spans="4:10" s="26" customFormat="1" x14ac:dyDescent="0.35">
      <c r="D273" s="83"/>
    </row>
    <row r="274" spans="4:10" s="26" customFormat="1" x14ac:dyDescent="0.35">
      <c r="D274" s="83"/>
    </row>
    <row r="275" spans="4:10" s="26" customFormat="1" x14ac:dyDescent="0.35">
      <c r="D275" s="83"/>
    </row>
    <row r="276" spans="4:10" s="26" customFormat="1" x14ac:dyDescent="0.35">
      <c r="D276" s="83"/>
    </row>
    <row r="277" spans="4:10" s="26" customFormat="1" x14ac:dyDescent="0.35">
      <c r="D277" s="83"/>
    </row>
    <row r="278" spans="4:10" s="26" customFormat="1" x14ac:dyDescent="0.35">
      <c r="D278" s="83"/>
    </row>
    <row r="279" spans="4:10" s="26" customFormat="1" x14ac:dyDescent="0.35">
      <c r="D279" s="83"/>
    </row>
    <row r="280" spans="4:10" s="26" customFormat="1" x14ac:dyDescent="0.35">
      <c r="D280" s="83"/>
    </row>
    <row r="281" spans="4:10" s="26" customFormat="1" x14ac:dyDescent="0.35">
      <c r="D281" s="83"/>
    </row>
    <row r="282" spans="4:10" s="26" customFormat="1" x14ac:dyDescent="0.35">
      <c r="D282" s="83"/>
    </row>
    <row r="283" spans="4:10" s="26" customFormat="1" x14ac:dyDescent="0.35">
      <c r="D283" s="83"/>
    </row>
    <row r="284" spans="4:10" s="26" customFormat="1" x14ac:dyDescent="0.35">
      <c r="D284" s="83"/>
    </row>
    <row r="285" spans="4:10" s="26" customFormat="1" x14ac:dyDescent="0.35">
      <c r="D285" s="83"/>
    </row>
    <row r="286" spans="4:10" s="26" customFormat="1" x14ac:dyDescent="0.35">
      <c r="D286" s="83"/>
      <c r="H286" s="82"/>
      <c r="I286" s="82"/>
      <c r="J286" s="82"/>
    </row>
    <row r="287" spans="4:10" s="26" customFormat="1" x14ac:dyDescent="0.35">
      <c r="D287" s="83"/>
      <c r="H287" s="82"/>
      <c r="I287" s="82"/>
      <c r="J287" s="82"/>
    </row>
  </sheetData>
  <mergeCells count="8">
    <mergeCell ref="A1:J1"/>
    <mergeCell ref="A9:A13"/>
    <mergeCell ref="B9:B13"/>
    <mergeCell ref="C9:C13"/>
    <mergeCell ref="H9:J10"/>
    <mergeCell ref="H11:J11"/>
    <mergeCell ref="H12:H13"/>
    <mergeCell ref="I12:I13"/>
  </mergeCells>
  <phoneticPr fontId="0" type="noConversion"/>
  <pageMargins left="0.47" right="0.15" top="0.95" bottom="0.74803149606299202" header="0.31496062992126" footer="0.31496062992126"/>
  <pageSetup paperSize="9"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C32" sqref="C32"/>
    </sheetView>
  </sheetViews>
  <sheetFormatPr defaultColWidth="9.09765625" defaultRowHeight="21" customHeight="1" x14ac:dyDescent="0.4"/>
  <cols>
    <col min="1" max="1" width="37.5" style="1" customWidth="1"/>
    <col min="2" max="2" width="13.09765625" style="1" bestFit="1" customWidth="1"/>
    <col min="3" max="3" width="10.8984375" style="1" customWidth="1"/>
    <col min="4" max="4" width="8.69921875" style="1" customWidth="1"/>
    <col min="5" max="5" width="8.3984375" style="1" customWidth="1"/>
    <col min="6" max="6" width="8.09765625" style="1" customWidth="1"/>
    <col min="7" max="16384" width="9.09765625" style="1"/>
  </cols>
  <sheetData>
    <row r="1" spans="1:7" ht="21" customHeight="1" x14ac:dyDescent="0.4">
      <c r="A1" s="257" t="s">
        <v>26</v>
      </c>
      <c r="B1" s="257"/>
      <c r="C1" s="257"/>
      <c r="D1" s="257"/>
      <c r="E1" s="257"/>
      <c r="F1" s="257"/>
    </row>
    <row r="2" spans="1:7" ht="21" customHeight="1" x14ac:dyDescent="0.4">
      <c r="A2" s="15"/>
      <c r="B2" s="18"/>
      <c r="C2" s="18"/>
    </row>
    <row r="3" spans="1:7" s="5" customFormat="1" ht="21" customHeight="1" x14ac:dyDescent="0.4">
      <c r="A3" s="5" t="str">
        <f>'3'!A4</f>
        <v>สำนัก...............................................................................................................</v>
      </c>
      <c r="D3" s="15"/>
    </row>
    <row r="4" spans="1:7" s="5" customFormat="1" ht="21" customHeight="1" x14ac:dyDescent="0.4">
      <c r="A4" s="5" t="str">
        <f>'3'!A5</f>
        <v xml:space="preserve">งาน ....บริหารทั่วไป ส่วนอำนวยการ ฝ่ายอำนวยการ........................................................................................... </v>
      </c>
      <c r="D4" s="15"/>
    </row>
    <row r="5" spans="1:7" s="5" customFormat="1" ht="21" customHeight="1" x14ac:dyDescent="0.4">
      <c r="A5" s="5" t="str">
        <f>'3'!A6</f>
        <v xml:space="preserve">ผู้ให้ข้อมูล.................................................................................................................................... </v>
      </c>
      <c r="D5" s="15"/>
    </row>
    <row r="6" spans="1:7" ht="21" customHeight="1" x14ac:dyDescent="0.4">
      <c r="B6" s="5"/>
      <c r="C6" s="5"/>
    </row>
    <row r="7" spans="1:7" ht="21" customHeight="1" x14ac:dyDescent="0.4">
      <c r="A7" s="217"/>
      <c r="B7" s="218" t="s">
        <v>7</v>
      </c>
      <c r="C7" s="219" t="s">
        <v>22</v>
      </c>
      <c r="D7" s="254" t="s">
        <v>331</v>
      </c>
      <c r="E7" s="255"/>
      <c r="F7" s="256"/>
    </row>
    <row r="8" spans="1:7" ht="21" customHeight="1" x14ac:dyDescent="0.4">
      <c r="A8" s="220" t="s">
        <v>5</v>
      </c>
      <c r="B8" s="221" t="s">
        <v>21</v>
      </c>
      <c r="C8" s="220" t="s">
        <v>23</v>
      </c>
      <c r="D8" s="218" t="s">
        <v>332</v>
      </c>
      <c r="E8" s="222" t="s">
        <v>333</v>
      </c>
      <c r="F8" s="218" t="s">
        <v>334</v>
      </c>
    </row>
    <row r="9" spans="1:7" ht="21" customHeight="1" x14ac:dyDescent="0.4">
      <c r="A9" s="223"/>
      <c r="B9" s="224" t="s">
        <v>20</v>
      </c>
      <c r="C9" s="225" t="s">
        <v>24</v>
      </c>
      <c r="D9" s="224"/>
      <c r="E9" s="226"/>
      <c r="F9" s="224"/>
    </row>
    <row r="10" spans="1:7" ht="21" customHeight="1" x14ac:dyDescent="0.4">
      <c r="A10" s="2" t="s">
        <v>210</v>
      </c>
      <c r="B10" s="19">
        <f>+'1.1'!F97</f>
        <v>47515</v>
      </c>
      <c r="C10" s="42">
        <f>'1.1'!G97</f>
        <v>0.52971014492753654</v>
      </c>
      <c r="D10" s="42">
        <f>C10</f>
        <v>0.52971014492753654</v>
      </c>
      <c r="E10" s="46"/>
      <c r="F10" s="46"/>
    </row>
    <row r="11" spans="1:7" ht="21" customHeight="1" x14ac:dyDescent="0.4">
      <c r="A11" s="2" t="s">
        <v>212</v>
      </c>
      <c r="B11" s="20">
        <f>'2.2'!F39</f>
        <v>19500</v>
      </c>
      <c r="C11" s="40">
        <f>'2.2'!G39</f>
        <v>0.21739130434782605</v>
      </c>
      <c r="D11" s="40">
        <f>C11</f>
        <v>0.21739130434782605</v>
      </c>
      <c r="E11" s="41"/>
      <c r="F11" s="41"/>
    </row>
    <row r="12" spans="1:7" ht="21" customHeight="1" x14ac:dyDescent="0.4">
      <c r="A12" s="2" t="s">
        <v>29</v>
      </c>
      <c r="B12" s="20">
        <f>'3.3'!F25</f>
        <v>42000</v>
      </c>
      <c r="C12" s="40">
        <f>'3.3'!G25</f>
        <v>0.4682274247491639</v>
      </c>
      <c r="D12" s="40">
        <f>C12</f>
        <v>0.4682274247491639</v>
      </c>
      <c r="E12" s="43"/>
      <c r="F12" s="44"/>
    </row>
    <row r="13" spans="1:7" ht="21" customHeight="1" x14ac:dyDescent="0.4">
      <c r="A13" s="2" t="s">
        <v>207</v>
      </c>
      <c r="B13" s="20">
        <f>'4.4'!F67</f>
        <v>831345</v>
      </c>
      <c r="C13" s="40">
        <f>+'4.4'!G67</f>
        <v>9.2680602006688968</v>
      </c>
      <c r="D13" s="40">
        <f>+'4.4'!H67</f>
        <v>0.80652173913043468</v>
      </c>
      <c r="E13" s="40">
        <f>+'4.4'!I67</f>
        <v>8.4615384615384617</v>
      </c>
      <c r="F13" s="44"/>
      <c r="G13" s="230"/>
    </row>
    <row r="14" spans="1:7" ht="21" customHeight="1" x14ac:dyDescent="0.4">
      <c r="A14" s="2" t="s">
        <v>326</v>
      </c>
      <c r="B14" s="20">
        <f>'5.5'!F39</f>
        <v>915640</v>
      </c>
      <c r="C14" s="40">
        <f>+'5.5'!G39</f>
        <v>10.207803790412488</v>
      </c>
      <c r="D14" s="40">
        <f>+'5.5'!H39</f>
        <v>0.36164994425863989</v>
      </c>
      <c r="E14" s="40">
        <f>+'5.5'!I39</f>
        <v>3.6923076923076925</v>
      </c>
      <c r="F14" s="40">
        <f>+'5.5'!J39</f>
        <v>6.1538461538461542</v>
      </c>
      <c r="G14" s="230"/>
    </row>
    <row r="15" spans="1:7" ht="21" customHeight="1" x14ac:dyDescent="0.4">
      <c r="A15" s="2" t="s">
        <v>211</v>
      </c>
      <c r="B15" s="20">
        <f>'6.6'!F38</f>
        <v>18790</v>
      </c>
      <c r="C15" s="40">
        <f>+'6.6'!G38</f>
        <v>0.20947603121516167</v>
      </c>
      <c r="D15" s="40">
        <f>+'6.6'!H38</f>
        <v>0.20947603121516167</v>
      </c>
      <c r="E15" s="43"/>
      <c r="F15" s="44"/>
    </row>
    <row r="16" spans="1:7" ht="21" customHeight="1" x14ac:dyDescent="0.4">
      <c r="A16" s="2" t="s">
        <v>213</v>
      </c>
      <c r="B16" s="20">
        <f>'7.7'!F37</f>
        <v>2400</v>
      </c>
      <c r="C16" s="40">
        <f>+'7.7'!G37</f>
        <v>2.6755852842809361E-2</v>
      </c>
      <c r="D16" s="40">
        <f>+'7.7'!H37</f>
        <v>2.6755852842809361E-2</v>
      </c>
      <c r="E16" s="43"/>
      <c r="F16" s="44"/>
    </row>
    <row r="17" spans="1:8" ht="21" customHeight="1" x14ac:dyDescent="0.4">
      <c r="A17" s="2" t="s">
        <v>209</v>
      </c>
      <c r="B17" s="20">
        <f>'8.8'!F31</f>
        <v>59640</v>
      </c>
      <c r="C17" s="40">
        <f>+'8.8'!G31</f>
        <v>0.66488294314381258</v>
      </c>
      <c r="D17" s="40">
        <f>+'8.8'!H31</f>
        <v>0.66488294314381258</v>
      </c>
      <c r="E17" s="43"/>
      <c r="F17" s="44"/>
    </row>
    <row r="18" spans="1:8" ht="21" customHeight="1" x14ac:dyDescent="0.4">
      <c r="A18" s="2" t="s">
        <v>208</v>
      </c>
      <c r="B18" s="20">
        <f>'9.9'!F33</f>
        <v>11700</v>
      </c>
      <c r="C18" s="40">
        <f>+'9.9'!G33</f>
        <v>0.13043478260869565</v>
      </c>
      <c r="D18" s="40">
        <f>+'9.9'!H33</f>
        <v>0.13043478260869565</v>
      </c>
      <c r="E18" s="45"/>
      <c r="F18" s="44"/>
    </row>
    <row r="19" spans="1:8" ht="21" customHeight="1" x14ac:dyDescent="0.4">
      <c r="A19" s="37" t="str">
        <f>+ง.บท.สอ.10งาน!A26</f>
        <v xml:space="preserve">10. งานบริการโทรศัพท์ส่วนกลาง </v>
      </c>
      <c r="B19" s="232">
        <f>'10.1'!F30</f>
        <v>10380</v>
      </c>
      <c r="C19" s="40">
        <f>+'10.1'!G30</f>
        <v>0.11571906354515049</v>
      </c>
      <c r="D19" s="40">
        <f>+'10.1'!H30</f>
        <v>0.11571906354515049</v>
      </c>
      <c r="E19" s="43"/>
      <c r="F19" s="44"/>
    </row>
    <row r="20" spans="1:8" ht="21" customHeight="1" x14ac:dyDescent="0.4">
      <c r="A20" s="227" t="s">
        <v>582</v>
      </c>
      <c r="B20" s="231">
        <f>SUM(B10:B19)</f>
        <v>1958910</v>
      </c>
      <c r="C20" s="58">
        <f>SUM(C10:C19)</f>
        <v>21.838461538461541</v>
      </c>
      <c r="D20" s="58">
        <f>SUM(D10:D19)</f>
        <v>3.5307692307692307</v>
      </c>
      <c r="E20" s="58">
        <f>SUM(E13:E19)</f>
        <v>12.153846153846153</v>
      </c>
      <c r="F20" s="58">
        <f>SUM(F14:F19)</f>
        <v>6.1538461538461542</v>
      </c>
      <c r="G20" s="230"/>
      <c r="H20" s="230"/>
    </row>
    <row r="21" spans="1:8" s="192" customFormat="1" ht="21" customHeight="1" x14ac:dyDescent="0.4">
      <c r="A21" s="228" t="s">
        <v>572</v>
      </c>
      <c r="B21" s="229"/>
      <c r="C21" s="229"/>
      <c r="D21" s="190">
        <v>4</v>
      </c>
      <c r="E21" s="191" t="s">
        <v>577</v>
      </c>
      <c r="F21" s="190">
        <v>7</v>
      </c>
    </row>
    <row r="22" spans="1:8" s="192" customFormat="1" ht="23.25" customHeight="1" x14ac:dyDescent="0.4">
      <c r="A22" s="1" t="s">
        <v>573</v>
      </c>
      <c r="B22" s="1"/>
      <c r="C22" s="1"/>
      <c r="D22" s="1"/>
      <c r="E22" s="1"/>
      <c r="F22" s="1"/>
    </row>
    <row r="23" spans="1:8" s="192" customFormat="1" ht="23.25" customHeight="1" x14ac:dyDescent="0.4">
      <c r="A23" s="1" t="s">
        <v>574</v>
      </c>
      <c r="B23" s="1"/>
      <c r="C23" s="1"/>
      <c r="D23" s="1"/>
      <c r="E23" s="1"/>
      <c r="F23" s="1"/>
    </row>
    <row r="24" spans="1:8" s="192" customFormat="1" ht="23.25" customHeight="1" x14ac:dyDescent="0.4">
      <c r="A24" s="1" t="s">
        <v>575</v>
      </c>
      <c r="B24" s="1"/>
      <c r="C24" s="1" t="s">
        <v>578</v>
      </c>
      <c r="D24" s="1"/>
      <c r="E24" s="1"/>
      <c r="F24" s="1"/>
    </row>
    <row r="25" spans="1:8" s="192" customFormat="1" ht="23.25" customHeight="1" x14ac:dyDescent="0.4">
      <c r="A25" s="1" t="s">
        <v>576</v>
      </c>
      <c r="B25" s="1"/>
      <c r="C25" s="1"/>
      <c r="D25" s="1"/>
      <c r="E25" s="1"/>
      <c r="F25" s="1"/>
    </row>
  </sheetData>
  <mergeCells count="2">
    <mergeCell ref="D7:F7"/>
    <mergeCell ref="A1:F1"/>
  </mergeCells>
  <phoneticPr fontId="0" type="noConversion"/>
  <printOptions horizontalCentered="1"/>
  <pageMargins left="0.32" right="0.22" top="0.95" bottom="0.86614173228346458" header="0.31496062992125984" footer="0.31496062992125984"/>
  <pageSetup paperSize="9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3.8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23</vt:i4>
      </vt:variant>
      <vt:variant>
        <vt:lpstr>ช่วงที่มีชื่อ</vt:lpstr>
      </vt:variant>
      <vt:variant>
        <vt:i4>5</vt:i4>
      </vt:variant>
    </vt:vector>
  </HeadingPairs>
  <TitlesOfParts>
    <vt:vector size="28" baseType="lpstr">
      <vt:lpstr>ง.บท.สอ.10งาน</vt:lpstr>
      <vt:lpstr>1</vt:lpstr>
      <vt:lpstr>1.1</vt:lpstr>
      <vt:lpstr>2</vt:lpstr>
      <vt:lpstr>2.2</vt:lpstr>
      <vt:lpstr>3</vt:lpstr>
      <vt:lpstr>3.3</vt:lpstr>
      <vt:lpstr>4</vt:lpstr>
      <vt:lpstr>4.4</vt:lpstr>
      <vt:lpstr>5</vt:lpstr>
      <vt:lpstr>5.5</vt:lpstr>
      <vt:lpstr>6</vt:lpstr>
      <vt:lpstr>6.6</vt:lpstr>
      <vt:lpstr>7</vt:lpstr>
      <vt:lpstr>7.7</vt:lpstr>
      <vt:lpstr>8</vt:lpstr>
      <vt:lpstr>8.8</vt:lpstr>
      <vt:lpstr>9</vt:lpstr>
      <vt:lpstr>9.9</vt:lpstr>
      <vt:lpstr>10</vt:lpstr>
      <vt:lpstr>10.1</vt:lpstr>
      <vt:lpstr>สรุป</vt:lpstr>
      <vt:lpstr>Sheet1</vt:lpstr>
      <vt:lpstr>'1'!Print_Titles</vt:lpstr>
      <vt:lpstr>'1.1'!Print_Titles</vt:lpstr>
      <vt:lpstr>'4.4'!Print_Titles</vt:lpstr>
      <vt:lpstr>'5.5'!Print_Titles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Google</cp:lastModifiedBy>
  <cp:lastPrinted>2015-10-07T08:30:15Z</cp:lastPrinted>
  <dcterms:created xsi:type="dcterms:W3CDTF">2013-08-22T04:54:33Z</dcterms:created>
  <dcterms:modified xsi:type="dcterms:W3CDTF">2015-10-07T08:31:14Z</dcterms:modified>
</cp:coreProperties>
</file>